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085" activeTab="4"/>
  </bookViews>
  <sheets>
    <sheet name="Приложение 1" sheetId="2" r:id="rId1"/>
    <sheet name="Приложение 2." sheetId="3" r:id="rId2"/>
    <sheet name="Приложение 3" sheetId="4" r:id="rId3"/>
    <sheet name="Приложение 5" sheetId="7" r:id="rId4"/>
    <sheet name="Приложение 4" sheetId="10" r:id="rId5"/>
    <sheet name="Приложение 6 " sheetId="11" r:id="rId6"/>
    <sheet name="Приложение 7" sheetId="5" r:id="rId7"/>
    <sheet name="Сведения МТБ" sheetId="9" r:id="rId8"/>
  </sheets>
  <definedNames>
    <definedName name="_Par90" localSheetId="7">'Сведения МТБ'!$A$11</definedName>
    <definedName name="_xlnm.Print_Area" localSheetId="0">'Приложение 1'!$A$1:$BD$49</definedName>
    <definedName name="_xlnm.Print_Area" localSheetId="3">'Приложение 5'!$A$1:$S$65</definedName>
    <definedName name="_xlnm.Print_Area" localSheetId="5">'Приложение 6 '!$B$1:$N$88</definedName>
    <definedName name="_xlnm.Print_Area" localSheetId="6">'Приложение 7'!$A$1:$Q$63</definedName>
    <definedName name="_xlnm.Print_Area" localSheetId="7">'Сведения МТБ'!$A$1:$L$46</definedName>
  </definedNames>
  <calcPr calcId="145621"/>
</workbook>
</file>

<file path=xl/calcChain.xml><?xml version="1.0" encoding="utf-8"?>
<calcChain xmlns="http://schemas.openxmlformats.org/spreadsheetml/2006/main">
  <c r="I43" i="11" l="1"/>
  <c r="I42" i="11"/>
  <c r="I41" i="11"/>
  <c r="I39" i="11"/>
  <c r="I38" i="11"/>
  <c r="I37" i="11"/>
  <c r="I35" i="11"/>
  <c r="I34" i="11"/>
  <c r="I33" i="11"/>
  <c r="I31" i="11"/>
  <c r="I30" i="11"/>
  <c r="I55" i="11"/>
  <c r="I54" i="11"/>
  <c r="I53" i="11"/>
  <c r="I51" i="11"/>
  <c r="I50" i="11"/>
  <c r="I49" i="11"/>
  <c r="I47" i="11"/>
  <c r="I46" i="11"/>
  <c r="I45" i="11"/>
  <c r="J30" i="11"/>
  <c r="J31" i="11"/>
  <c r="J32" i="11"/>
  <c r="J33" i="11"/>
  <c r="J34" i="1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71" i="11"/>
  <c r="J72" i="11"/>
  <c r="J73" i="11"/>
  <c r="J74" i="11"/>
  <c r="J75" i="11"/>
  <c r="J76" i="11"/>
  <c r="J77" i="11"/>
  <c r="J78" i="11"/>
  <c r="J79" i="11"/>
  <c r="B76" i="11"/>
  <c r="B72" i="11"/>
  <c r="B68" i="11"/>
  <c r="B64" i="11"/>
  <c r="B60" i="11"/>
  <c r="B56" i="11"/>
  <c r="B52" i="11"/>
  <c r="B48" i="11"/>
  <c r="B44" i="11"/>
  <c r="B39" i="11"/>
  <c r="B27" i="10"/>
  <c r="B38" i="11"/>
  <c r="B37" i="11"/>
  <c r="B35" i="11"/>
  <c r="B34" i="11"/>
  <c r="B33" i="11"/>
  <c r="B11" i="7" l="1"/>
  <c r="B73" i="10" l="1"/>
  <c r="B69" i="10"/>
  <c r="B65" i="10"/>
  <c r="B61" i="10"/>
  <c r="B57" i="10"/>
  <c r="B53" i="10"/>
  <c r="B49" i="10"/>
  <c r="B45" i="10"/>
  <c r="I33" i="9" l="1"/>
  <c r="I34" i="9" s="1"/>
  <c r="H33" i="9"/>
  <c r="H34" i="9" s="1"/>
  <c r="J31" i="2"/>
  <c r="B25" i="10" l="1"/>
  <c r="B28" i="11" s="1"/>
  <c r="B41" i="10" l="1"/>
  <c r="B37" i="10"/>
  <c r="B40" i="11" s="1"/>
  <c r="B33" i="10"/>
  <c r="B36" i="11" s="1"/>
  <c r="B29" i="10"/>
  <c r="B32" i="11" s="1"/>
  <c r="A26" i="4" l="1"/>
  <c r="A31" i="9" l="1"/>
  <c r="J36" i="3" l="1"/>
  <c r="J37" i="3" s="1"/>
  <c r="A34" i="3" l="1"/>
  <c r="J29" i="11" l="1"/>
  <c r="I29" i="11" s="1"/>
</calcChain>
</file>

<file path=xl/comments1.xml><?xml version="1.0" encoding="utf-8"?>
<comments xmlns="http://schemas.openxmlformats.org/spreadsheetml/2006/main">
  <authors>
    <author>LarionovaMV</author>
  </authors>
  <commentList>
    <comment ref="K12" authorId="0">
      <text>
        <r>
          <rPr>
            <b/>
            <sz val="9"/>
            <color indexed="81"/>
            <rFont val="Tahoma"/>
            <family val="2"/>
            <charset val="204"/>
          </rPr>
          <t>Указываются 4 и 5 разряды целевой статьи расходов областного бюджета</t>
        </r>
        <r>
          <rPr>
            <sz val="9"/>
            <color indexed="81"/>
            <rFont val="Tahoma"/>
            <family val="2"/>
            <charset val="204"/>
          </rPr>
          <t xml:space="preserve">
</t>
        </r>
      </text>
    </comment>
    <comment ref="B13" authorId="0">
      <text>
        <r>
          <rPr>
            <sz val="9"/>
            <color indexed="81"/>
            <rFont val="Tahoma"/>
            <family val="2"/>
            <charset val="204"/>
          </rPr>
          <t xml:space="preserve">Указывается в случае, если Субсидия предоставляется в целях достижения результатов (выполнения мероприятий) структурных элементов государственной программы (результатов регионального проекта) 
</t>
        </r>
      </text>
    </comment>
    <comment ref="K14" authorId="0">
      <text>
        <r>
          <rPr>
            <b/>
            <sz val="9"/>
            <color indexed="81"/>
            <rFont val="Tahoma"/>
            <family val="2"/>
            <charset val="204"/>
          </rPr>
          <t>указываются 13-17 разряды кода классификации расходов бюджета в соответствии с Соглашением</t>
        </r>
        <r>
          <rPr>
            <sz val="9"/>
            <color indexed="81"/>
            <rFont val="Tahoma"/>
            <family val="2"/>
            <charset val="204"/>
          </rPr>
          <t xml:space="preserve">
</t>
        </r>
      </text>
    </comment>
    <comment ref="G20" authorId="0">
      <text>
        <r>
          <rPr>
            <sz val="9"/>
            <color indexed="81"/>
            <rFont val="Tahoma"/>
            <family val="2"/>
            <charset val="204"/>
          </rPr>
          <t>Указывается плановое значение результата предоставления Субсидии, установленное в приложении 2 к соглашению, а также плановые значения контрольных точек в случае, если контрольные точки имеют измеримые в единицах измерения значения.</t>
        </r>
      </text>
    </comment>
    <comment ref="J20" authorId="0">
      <text>
        <r>
          <rPr>
            <b/>
            <sz val="9"/>
            <color indexed="81"/>
            <rFont val="Tahoma"/>
            <family val="2"/>
            <charset val="204"/>
          </rPr>
          <t>Указывается срок достижения результата предоставления Субсидии, установленный в приложении 2 к соглашению, 
а также плановый срок достижения контрольных точек</t>
        </r>
      </text>
    </comment>
    <comment ref="B22" authorId="0">
      <text>
        <r>
          <rPr>
            <sz val="9"/>
            <color indexed="81"/>
            <rFont val="Tahoma"/>
            <family val="2"/>
            <charset val="204"/>
          </rPr>
          <t>Указываются наименования результатов предоставления Субсидии, установленные в графе 4 приложения к соглашению и соответствующие им наименования контрольных точек</t>
        </r>
      </text>
    </comment>
    <comment ref="C22" authorId="0">
      <text>
        <r>
          <rPr>
            <b/>
            <sz val="9"/>
            <color indexed="81"/>
            <rFont val="Tahoma"/>
            <family val="2"/>
            <charset val="204"/>
          </rPr>
          <t xml:space="preserve"> Код результата предоставления Субсидии и контрольной точки формируется в системе "Электронный бюджет" автоматически.</t>
        </r>
      </text>
    </comment>
    <comment ref="D22" authorId="0">
      <text>
        <r>
          <rPr>
            <b/>
            <sz val="9"/>
            <color indexed="81"/>
            <rFont val="Tahoma"/>
            <family val="2"/>
            <charset val="204"/>
          </rPr>
          <t xml:space="preserve">Указывается тип результата предоставления Субсидии, установленный в графе 3 приложения к соглашению, и соответствующие указанному типу результата предоставления Субсидии типы контрольных точек в соответствии с 
Таблицей типов.
</t>
        </r>
        <r>
          <rPr>
            <sz val="9"/>
            <color indexed="81"/>
            <rFont val="Tahoma"/>
            <family val="2"/>
            <charset val="204"/>
          </rPr>
          <t xml:space="preserve">
</t>
        </r>
      </text>
    </comment>
  </commentList>
</comments>
</file>

<file path=xl/comments2.xml><?xml version="1.0" encoding="utf-8"?>
<comments xmlns="http://schemas.openxmlformats.org/spreadsheetml/2006/main">
  <authors>
    <author>LarionovaMV</author>
  </authors>
  <commentList>
    <comment ref="B6" authorId="0">
      <text>
        <r>
          <rPr>
            <b/>
            <sz val="9"/>
            <color indexed="81"/>
            <rFont val="Tahoma"/>
            <family val="2"/>
            <charset val="204"/>
          </rPr>
          <t xml:space="preserve">Показатели отчета формируются на основании информации о результатах предоставления Субсидии, контрольных точках, срок достижения плановых значений которых наступил на отчетную дату, включая результаты предоставления Субсидии, контрольные точки, плановые значения которых планировались к достижению в прошлых отчетных периодах, а также результатах предоставления Субсидии, контрольных точках, срок достижения которых запланирован в течение трех месяцев, следующих за отчетным периодом.
</t>
        </r>
      </text>
    </comment>
    <comment ref="K14" authorId="0">
      <text>
        <r>
          <rPr>
            <b/>
            <sz val="9"/>
            <color indexed="81"/>
            <rFont val="Tahoma"/>
            <family val="2"/>
            <charset val="204"/>
          </rPr>
          <t>Указываются 4 и 5 разряды целевой статьи расходов областного бюджета</t>
        </r>
        <r>
          <rPr>
            <sz val="9"/>
            <color indexed="81"/>
            <rFont val="Tahoma"/>
            <family val="2"/>
            <charset val="204"/>
          </rPr>
          <t xml:space="preserve">
</t>
        </r>
      </text>
    </comment>
    <comment ref="B15" authorId="0">
      <text>
        <r>
          <rPr>
            <sz val="9"/>
            <color indexed="81"/>
            <rFont val="Tahoma"/>
            <family val="2"/>
            <charset val="204"/>
          </rPr>
          <t xml:space="preserve">Указывается в случае, если Субсидия предоставляется в целях достижения результатов (выполнения мероприятий) структурных элементов государственной программы (результатов регионального проекта) 
</t>
        </r>
      </text>
    </comment>
    <comment ref="K16" authorId="0">
      <text>
        <r>
          <rPr>
            <b/>
            <sz val="9"/>
            <color indexed="81"/>
            <rFont val="Tahoma"/>
            <family val="2"/>
            <charset val="204"/>
          </rPr>
          <t>указываются 13-17 разряды кода классификации расходов бюджета в соответствии с Соглашением</t>
        </r>
        <r>
          <rPr>
            <sz val="9"/>
            <color indexed="81"/>
            <rFont val="Tahoma"/>
            <family val="2"/>
            <charset val="204"/>
          </rPr>
          <t xml:space="preserve">
</t>
        </r>
      </text>
    </comment>
    <comment ref="B23" authorId="0">
      <text>
        <r>
          <rPr>
            <b/>
            <sz val="9"/>
            <color indexed="81"/>
            <rFont val="Tahoma"/>
            <family val="2"/>
            <charset val="204"/>
          </rPr>
          <t xml:space="preserve"> Показатели граф 1 - 5 формируются на основании показателей граф 1 - 5, указанных в приложении 2.1 к Соглашению</t>
        </r>
      </text>
    </comment>
    <comment ref="E23" authorId="0">
      <text>
        <r>
          <rPr>
            <b/>
            <sz val="9"/>
            <color indexed="81"/>
            <rFont val="Tahoma"/>
            <family val="2"/>
            <charset val="204"/>
          </rPr>
          <t xml:space="preserve"> Показатели граф 1 - 5 формируются на основании показателей граф 1 - 5, указанных в приложении к Соглашению
</t>
        </r>
        <r>
          <rPr>
            <sz val="9"/>
            <color indexed="81"/>
            <rFont val="Tahoma"/>
            <family val="2"/>
            <charset val="204"/>
          </rPr>
          <t xml:space="preserve">
</t>
        </r>
      </text>
    </comment>
    <comment ref="L23" authorId="0">
      <text>
        <r>
          <rPr>
            <b/>
            <sz val="9"/>
            <color indexed="81"/>
            <rFont val="Tahoma"/>
            <family val="2"/>
            <charset val="204"/>
          </rPr>
          <t>Указывается статус "0" - отсутствие отклонений, "1" - наличие отклонений</t>
        </r>
      </text>
    </comment>
    <comment ref="M23" authorId="0">
      <text>
        <r>
          <rPr>
            <b/>
            <sz val="9"/>
            <color indexed="81"/>
            <rFont val="Tahoma"/>
            <family val="2"/>
            <charset val="204"/>
          </rPr>
          <t xml:space="preserve"> Указывается причина отклонения от планового значения, в случае если на установленную дату плановое значение результата предоставления Субсидии, контрольной точки фактически не достигнуто</t>
        </r>
      </text>
    </comment>
    <comment ref="B25" authorId="0">
      <text>
        <r>
          <rPr>
            <sz val="9"/>
            <color indexed="81"/>
            <rFont val="Tahoma"/>
            <family val="2"/>
            <charset val="204"/>
          </rPr>
          <t>Указываются наименования результатов предоставления Субсидии, установленные в графе 4 приложения к соглашению и соответствующие им наименования контрольных точек</t>
        </r>
      </text>
    </comment>
    <comment ref="C25" authorId="0">
      <text>
        <r>
          <rPr>
            <b/>
            <sz val="9"/>
            <color indexed="81"/>
            <rFont val="Tahoma"/>
            <family val="2"/>
            <charset val="204"/>
          </rPr>
          <t xml:space="preserve"> Код результата предоставления Субсидии и контрольной точки формируется в системе "Электронный бюджет" автоматически.</t>
        </r>
      </text>
    </comment>
    <comment ref="D25" authorId="0">
      <text>
        <r>
          <rPr>
            <b/>
            <sz val="9"/>
            <color indexed="81"/>
            <rFont val="Tahoma"/>
            <family val="2"/>
            <charset val="204"/>
          </rPr>
          <t xml:space="preserve">Указывается тип результата предоставления Субсидии, установленный в графе 3 приложения к соглашению, и соответствующие указанному типу результата предоставления Субсидии типы контрольных точек в соответствии с 
Таблицей типов.
</t>
        </r>
        <r>
          <rPr>
            <sz val="9"/>
            <color indexed="81"/>
            <rFont val="Tahoma"/>
            <family val="2"/>
            <charset val="204"/>
          </rPr>
          <t xml:space="preserve">
</t>
        </r>
      </text>
    </comment>
    <comment ref="G25" authorId="0">
      <text>
        <r>
          <rPr>
            <sz val="9"/>
            <color indexed="81"/>
            <rFont val="Tahoma"/>
            <family val="2"/>
            <charset val="204"/>
          </rPr>
          <t xml:space="preserve"> Указываются в соответствии с плановыми значениями, установленными в графе 6 приложения 2.1 к Соглашению
</t>
        </r>
      </text>
    </comment>
    <comment ref="H25" authorId="0">
      <text>
        <r>
          <rPr>
            <b/>
            <sz val="9"/>
            <color indexed="81"/>
            <rFont val="Tahoma"/>
            <family val="2"/>
            <charset val="204"/>
          </rPr>
          <t>Указывается фактически достигнутое значение результата предоставления Субсидии и контрольных точек, установленных в графе 1</t>
        </r>
      </text>
    </comment>
    <comment ref="I25" authorId="0">
      <text>
        <r>
          <rPr>
            <b/>
            <sz val="9"/>
            <color indexed="81"/>
            <rFont val="Tahoma"/>
            <family val="2"/>
            <charset val="204"/>
          </rPr>
          <t>Указывается отклонение фактически достигнутого значения результата предоставления Субсидии и контрольных точек, установленных в графе 1, от планового значения, указанного в графе 6, срок достижения по которым на соответствующую отчетную дату наступил.</t>
        </r>
      </text>
    </comment>
    <comment ref="J25" authorId="0">
      <text>
        <r>
          <rPr>
            <b/>
            <sz val="9"/>
            <color indexed="81"/>
            <rFont val="Tahoma"/>
            <family val="2"/>
            <charset val="204"/>
          </rPr>
          <t xml:space="preserve">Указываются в соответствии с плановыми датами, установленными в графе 7 приложения 2.1 к Соглашению, </t>
        </r>
      </text>
    </comment>
    <comment ref="K25" authorId="0">
      <text>
        <r>
          <rPr>
            <b/>
            <sz val="9"/>
            <color indexed="81"/>
            <rFont val="Tahoma"/>
            <family val="2"/>
            <charset val="204"/>
          </rPr>
          <t>Указывается срок достижения результата предоставления Субсидии, контрольной точки, указанных в графе 1. В случае, если значение результата предоставления Субсидии, контрольной точки, установленное в графе 6, в отчетном периоде не достигнуто (достигнуто частично), указывается прогнозный срок достижения установленного значения.</t>
        </r>
      </text>
    </comment>
    <comment ref="B27" authorId="0">
      <text>
        <r>
          <rPr>
            <b/>
            <sz val="9"/>
            <color indexed="81"/>
            <rFont val="Tahoma"/>
            <family val="2"/>
            <charset val="204"/>
          </rPr>
          <t>Указывается наименование результата предоставления Субсидии</t>
        </r>
      </text>
    </comment>
    <comment ref="B28" authorId="0">
      <text>
        <r>
          <rPr>
            <b/>
            <sz val="9"/>
            <color indexed="81"/>
            <rFont val="Tahoma"/>
            <family val="2"/>
            <charset val="204"/>
          </rPr>
          <t>Указывается наименование контрольной точки, дата достижения которой наступила в отчетном периоде</t>
        </r>
      </text>
    </comment>
    <comment ref="B32" authorId="0">
      <text>
        <r>
          <rPr>
            <sz val="9"/>
            <color indexed="81"/>
            <rFont val="Tahoma"/>
            <family val="2"/>
            <charset val="204"/>
          </rPr>
          <t>Указывается наименование контрольной точки, достижение которых запланировано в течение трех месяцев, следующих за отчетным периодом</t>
        </r>
      </text>
    </comment>
    <comment ref="B36" authorId="0">
      <text>
        <r>
          <rPr>
            <b/>
            <sz val="9"/>
            <color indexed="81"/>
            <rFont val="Tahoma"/>
            <family val="2"/>
            <charset val="204"/>
          </rPr>
          <t>Указывается наименование контрольной точки, дата достижения которой наступила в отчетном периоде</t>
        </r>
      </text>
    </comment>
    <comment ref="B40" authorId="0">
      <text>
        <r>
          <rPr>
            <sz val="9"/>
            <color indexed="81"/>
            <rFont val="Tahoma"/>
            <family val="2"/>
            <charset val="204"/>
          </rPr>
          <t>Указывается наименование контрольной точки, достижение которых запланировано в течение трех месяцев, следующих за отчетным периодом</t>
        </r>
      </text>
    </comment>
  </commentList>
</comments>
</file>

<file path=xl/sharedStrings.xml><?xml version="1.0" encoding="utf-8"?>
<sst xmlns="http://schemas.openxmlformats.org/spreadsheetml/2006/main" count="774" uniqueCount="349">
  <si>
    <t>Приложение N 1</t>
  </si>
  <si>
    <t>к Соглашению</t>
  </si>
  <si>
    <t>от _______________ N _____</t>
  </si>
  <si>
    <t>ПЕРЕЧЕНЬ СУБСИДИЙ</t>
  </si>
  <si>
    <t>№ п/п</t>
  </si>
  <si>
    <t>Наименование Субсидии</t>
  </si>
  <si>
    <t>Сведения о нормативных правовых актах</t>
  </si>
  <si>
    <t>Код по бюджетной классификации Российской Федерации (по расходам областного бюджета на предоставление Субсидии)</t>
  </si>
  <si>
    <t>код главы</t>
  </si>
  <si>
    <t>раздел, подраздел</t>
  </si>
  <si>
    <t>целевая статья</t>
  </si>
  <si>
    <t>Вид расходов</t>
  </si>
  <si>
    <t>1</t>
  </si>
  <si>
    <t>2</t>
  </si>
  <si>
    <t>3</t>
  </si>
  <si>
    <t>4</t>
  </si>
  <si>
    <t>5</t>
  </si>
  <si>
    <t>6</t>
  </si>
  <si>
    <t>7</t>
  </si>
  <si>
    <t>8</t>
  </si>
  <si>
    <t>9</t>
  </si>
  <si>
    <t>ВСЕГО</t>
  </si>
  <si>
    <t>Код строки</t>
  </si>
  <si>
    <t>раздела, подраздела</t>
  </si>
  <si>
    <t>Наименование направления расходов</t>
  </si>
  <si>
    <t>Сумма</t>
  </si>
  <si>
    <t>главы</t>
  </si>
  <si>
    <t>целевой статьи</t>
  </si>
  <si>
    <t>вида расхо дов</t>
  </si>
  <si>
    <t>не ранее (дд.мм.гггг)</t>
  </si>
  <si>
    <t>не позднее (дд.мм.гггг)</t>
  </si>
  <si>
    <t>программ ной (непрогра ммной) статьи</t>
  </si>
  <si>
    <t>направления расходов</t>
  </si>
  <si>
    <t>Итого по коду БК:</t>
  </si>
  <si>
    <t>10</t>
  </si>
  <si>
    <t>Всего:</t>
  </si>
  <si>
    <t>Наименование Учреждения</t>
  </si>
  <si>
    <t>Наименование Учредителя</t>
  </si>
  <si>
    <t>Вид документа</t>
  </si>
  <si>
    <t>ГРАФИК</t>
  </si>
  <si>
    <t>перечисления Субсидии</t>
  </si>
  <si>
    <t>(изменения в график перечисления Субсидии)</t>
  </si>
  <si>
    <t>Приложение N 3</t>
  </si>
  <si>
    <t>ЗНАЧЕНИЯ</t>
  </si>
  <si>
    <t>результатов предоставления Субсидии</t>
  </si>
  <si>
    <t>(первичный - "0", уточненный - "1", "2", "3", "...")</t>
  </si>
  <si>
    <t>Направление расходов</t>
  </si>
  <si>
    <t>Результат предоставления Субсидии</t>
  </si>
  <si>
    <t>Единица измерения</t>
  </si>
  <si>
    <t>Плановые значения результатов предоставления Субсидии по годам (срокам) реализации Соглашения</t>
  </si>
  <si>
    <t>код по БК</t>
  </si>
  <si>
    <t>наимено вание</t>
  </si>
  <si>
    <t>код по ОКЕИ</t>
  </si>
  <si>
    <t>из них с начала текущего финансовог о года</t>
  </si>
  <si>
    <t>из них с начала текущего финансов ого года</t>
  </si>
  <si>
    <t>в том числе:</t>
  </si>
  <si>
    <t>0 200</t>
  </si>
  <si>
    <t>Приложение N 2</t>
  </si>
  <si>
    <t>наименование</t>
  </si>
  <si>
    <t>с даты заключения Соглашения</t>
  </si>
  <si>
    <t>008</t>
  </si>
  <si>
    <t>штуки</t>
  </si>
  <si>
    <t>612</t>
  </si>
  <si>
    <t>Укрепление материально-технической базы учреждения в части в части приобретения оборудования__________________________________</t>
  </si>
  <si>
    <t>Укрепление материально-технической базы учреждения в части приобретение автотранспорта__________________________________</t>
  </si>
  <si>
    <t>КОДЫ</t>
  </si>
  <si>
    <t>по Сводному реестру</t>
  </si>
  <si>
    <t xml:space="preserve">(первичный - "0", уточненный - "1", "2", "3", "...") </t>
  </si>
  <si>
    <t xml:space="preserve">Направление расходов </t>
  </si>
  <si>
    <t xml:space="preserve">Результат предоставления Субсидии </t>
  </si>
  <si>
    <t>из них с начала текущего финансового года</t>
  </si>
  <si>
    <t>ОТЧЕТ</t>
  </si>
  <si>
    <t>о расходах, источником финансового обеспечения которых</t>
  </si>
  <si>
    <t xml:space="preserve">является Субсидия на "__"__________ 20__ г. </t>
  </si>
  <si>
    <t>Единица измерения: рубль (с точностью до второго десятичного знака)</t>
  </si>
  <si>
    <t>Остаток Субсидии на начало текущего финансового года</t>
  </si>
  <si>
    <t>Поступления</t>
  </si>
  <si>
    <t>Выплаты</t>
  </si>
  <si>
    <t xml:space="preserve">Курсовая разница </t>
  </si>
  <si>
    <t>Остаток Субсидии на конец отчетного периода</t>
  </si>
  <si>
    <t>всего</t>
  </si>
  <si>
    <t xml:space="preserve">возврат дебиторской задолженности прошлых лет </t>
  </si>
  <si>
    <t xml:space="preserve">требуется в направлении на те же цели </t>
  </si>
  <si>
    <t>подлежит возврату</t>
  </si>
  <si>
    <t>Руководитель (уполномоченное лицо)</t>
  </si>
  <si>
    <t>(должность)</t>
  </si>
  <si>
    <t>(подпись)</t>
  </si>
  <si>
    <t>(расшифровка подписи)</t>
  </si>
  <si>
    <t>"__"__________ 20__ г.</t>
  </si>
  <si>
    <t xml:space="preserve"> </t>
  </si>
  <si>
    <t>Приложение N 4</t>
  </si>
  <si>
    <t>Приложение N 5</t>
  </si>
  <si>
    <t>о достижении значений результатов предоставления Субсидии</t>
  </si>
  <si>
    <t>по состоянию на 1 ____ 20__ г.</t>
  </si>
  <si>
    <t>Дата</t>
  </si>
  <si>
    <t>по БК</t>
  </si>
  <si>
    <t>Периодичность</t>
  </si>
  <si>
    <t>Месячная, квартальная, годовая</t>
  </si>
  <si>
    <t>Единица измерения:</t>
  </si>
  <si>
    <t>руб.</t>
  </si>
  <si>
    <t>по ОКЕИ</t>
  </si>
  <si>
    <t>1. Информация о достижении значений результатов</t>
  </si>
  <si>
    <t>предоставления Субсидии и обязательствах,</t>
  </si>
  <si>
    <t>принятых в целях их достижения</t>
  </si>
  <si>
    <t xml:space="preserve">Единица измерения </t>
  </si>
  <si>
    <t xml:space="preserve">Плановые значения </t>
  </si>
  <si>
    <t xml:space="preserve">Размер Субсидии, предусмотренный Соглашением </t>
  </si>
  <si>
    <t>Фактически достигнутые значения</t>
  </si>
  <si>
    <t>Объем обязательств, принятых в целях достижения результатов предоставления Субсидии</t>
  </si>
  <si>
    <t xml:space="preserve">на отчетную дату </t>
  </si>
  <si>
    <t>отклонение от планового значения</t>
  </si>
  <si>
    <t xml:space="preserve">причина отклонения </t>
  </si>
  <si>
    <t>код</t>
  </si>
  <si>
    <t xml:space="preserve">обязательств </t>
  </si>
  <si>
    <t xml:space="preserve">денежных обязательств </t>
  </si>
  <si>
    <t>Руководитель (уполномоченное лицо) Учреждения</t>
  </si>
  <si>
    <t>Исполнитель</t>
  </si>
  <si>
    <t>(фамилия, инициалы)</t>
  </si>
  <si>
    <t>(телефон)</t>
  </si>
  <si>
    <t>2. Сведения о принятии отчета о достижении</t>
  </si>
  <si>
    <t xml:space="preserve">значений результатов предоставления Субсидии </t>
  </si>
  <si>
    <t>Наименование показателя</t>
  </si>
  <si>
    <t>Код по бюджетной классификации федерального бюджета</t>
  </si>
  <si>
    <t>КОСГУ</t>
  </si>
  <si>
    <t>с начала заключения Соглашения</t>
  </si>
  <si>
    <t xml:space="preserve">Объем Субсидии, направленной на достижение результатов </t>
  </si>
  <si>
    <t xml:space="preserve">Объем Субсидии, потребность в которой не подтверждена </t>
  </si>
  <si>
    <t xml:space="preserve">Объем Субсидии, подлежащей возврату в бюджет </t>
  </si>
  <si>
    <t xml:space="preserve">Сумма штрафных санкций (пени), подлежащих перечислению в бюджет </t>
  </si>
  <si>
    <t>Руководитель (уполномоченное лицо) Учредителя</t>
  </si>
  <si>
    <t>Утверждаю:</t>
  </si>
  <si>
    <t>"______"___________________20__ г.</t>
  </si>
  <si>
    <t>СВЕДЕНИЯ</t>
  </si>
  <si>
    <t>об операциях с целевыми субсидиями</t>
  </si>
  <si>
    <t>Орган исполнительной государственной власти области,</t>
  </si>
  <si>
    <t>осуществляющий функции и полномочия учредителя учреждения</t>
  </si>
  <si>
    <t>Государственное бюджетное (автономное) учреждение</t>
  </si>
  <si>
    <t>Номер лицевого счета</t>
  </si>
  <si>
    <t>Единица измерения: руб.</t>
  </si>
  <si>
    <t>Целевые субсидии</t>
  </si>
  <si>
    <t>Соглашение</t>
  </si>
  <si>
    <t>Код бюджетной классификации доходов/расходов</t>
  </si>
  <si>
    <t>Разрешенный к использованию остаток целевых субсидий</t>
  </si>
  <si>
    <t>Сумма возврата дебиторской задолженности прошлых лет, разрешенная к использованию</t>
  </si>
  <si>
    <t>Планируемые поступления текущего года</t>
  </si>
  <si>
    <t>Планируемые выплаты текущего года</t>
  </si>
  <si>
    <t>Дополнительная аналитическая информация по выплатам</t>
  </si>
  <si>
    <t>код субсидии</t>
  </si>
  <si>
    <t>номер</t>
  </si>
  <si>
    <t>дата</t>
  </si>
  <si>
    <t>Суб. КОСГУ</t>
  </si>
  <si>
    <t>Тип средств</t>
  </si>
  <si>
    <t xml:space="preserve">00000000000000000510
</t>
  </si>
  <si>
    <t xml:space="preserve"> - </t>
  </si>
  <si>
    <t>06.01.00</t>
  </si>
  <si>
    <t>Итого по коду целевой субсидии</t>
  </si>
  <si>
    <t xml:space="preserve">Руководитель </t>
  </si>
  <si>
    <t xml:space="preserve"> _____________________  </t>
  </si>
  <si>
    <t xml:space="preserve">                                            </t>
  </si>
  <si>
    <t xml:space="preserve"> (подпись)   </t>
  </si>
  <si>
    <t>М.П.</t>
  </si>
  <si>
    <t xml:space="preserve">Ответственный исполнитель </t>
  </si>
  <si>
    <t>(должность)   (подпись)</t>
  </si>
  <si>
    <t xml:space="preserve">расшифровка подписи </t>
  </si>
  <si>
    <t xml:space="preserve">(телефон) </t>
  </si>
  <si>
    <t xml:space="preserve">в том числе: </t>
  </si>
  <si>
    <t>06.03.00</t>
  </si>
  <si>
    <t>ВСЕГО по субсидии</t>
  </si>
  <si>
    <t>Государственная программа «Развитие здравоохранения Вологодской области» на 2021-2025 годы, утвержденная постановлением Правительства Вологодской области от 31 мая 2019 года № 503. основное мероприятие __ «__________________________________________» подпрограммы __ «__________________________________________________________________________________________________________________»</t>
  </si>
  <si>
    <t>Субсидия на (Наименование мероприятия как в госпрограмме)</t>
  </si>
  <si>
    <t>008.20.ХХХХ</t>
  </si>
  <si>
    <t>ХХХХ</t>
  </si>
  <si>
    <t>ХХХХХХХХХХ</t>
  </si>
  <si>
    <t>приобретение оборудования</t>
  </si>
  <si>
    <t>ПЛАН</t>
  </si>
  <si>
    <t>Наименование структурного элемента государственной программы</t>
  </si>
  <si>
    <t>по Сводному</t>
  </si>
  <si>
    <t>реестру</t>
  </si>
  <si>
    <t>Результат предоставления Субсидии, контрольные точки</t>
  </si>
  <si>
    <t>тип</t>
  </si>
  <si>
    <t xml:space="preserve">код </t>
  </si>
  <si>
    <t>Плановый срок достижения (дд.мм.гггг)</t>
  </si>
  <si>
    <t>Х</t>
  </si>
  <si>
    <t>Значение</t>
  </si>
  <si>
    <t>плановое</t>
  </si>
  <si>
    <t>фактическое</t>
  </si>
  <si>
    <t>Срок достижения (дд.мм.гггг)</t>
  </si>
  <si>
    <t>плановый</t>
  </si>
  <si>
    <t>фактический (прогнозный)</t>
  </si>
  <si>
    <t>Статус</t>
  </si>
  <si>
    <t>Причина отклонения</t>
  </si>
  <si>
    <t>БУЗ ВО "Вологодская городская поликлиника №3"</t>
  </si>
  <si>
    <t>БУЗ ВО "Вологодскачя городская поликлиника №3"</t>
  </si>
  <si>
    <t>008.21.070.1</t>
  </si>
  <si>
    <t>Кудряков А.Д.</t>
  </si>
  <si>
    <t>73-86-04</t>
  </si>
  <si>
    <t>Субсидия на укрепление материально-технической базы государственных медицинских организаций</t>
  </si>
  <si>
    <t>09.09</t>
  </si>
  <si>
    <t>0909</t>
  </si>
  <si>
    <t>шт</t>
  </si>
  <si>
    <t>008.20.5365</t>
  </si>
  <si>
    <t>не менее 2</t>
  </si>
  <si>
    <t>не менее 1</t>
  </si>
  <si>
    <t xml:space="preserve">00000000000000000160
</t>
  </si>
  <si>
    <t xml:space="preserve">Тип, наименование структурного </t>
  </si>
  <si>
    <t xml:space="preserve">элемента государственной </t>
  </si>
  <si>
    <t>программы</t>
  </si>
  <si>
    <t>Единица измерения: руб. ( с точностью до второгознака после запятой)</t>
  </si>
  <si>
    <t>По Сводному реестру</t>
  </si>
  <si>
    <t>Цель представления субсидии</t>
  </si>
  <si>
    <t>Код субсидии</t>
  </si>
  <si>
    <t>на 2025 год</t>
  </si>
  <si>
    <t>(первичный - "0",уточненный - "1", "2", "3", "...")</t>
  </si>
  <si>
    <t>Единица измерения: руб. (с точностью до второго знака после запятой)</t>
  </si>
  <si>
    <t>Код по бюджетной классификации Российской Федерации</t>
  </si>
  <si>
    <t>Сроки перечисления</t>
  </si>
  <si>
    <t xml:space="preserve">                    </t>
  </si>
  <si>
    <t xml:space="preserve">мероприятий по достижению результатов предоставления Субсидии </t>
  </si>
  <si>
    <t>Плановое значение</t>
  </si>
  <si>
    <t>Субсидия на на оснащение (переоснащение,дооснащение) государственных медицинских организаций</t>
  </si>
  <si>
    <t>Приложение N 7</t>
  </si>
  <si>
    <t>Периодичность: месячная</t>
  </si>
  <si>
    <t>квартальная, годовая</t>
  </si>
  <si>
    <r>
      <t xml:space="preserve">Наименование Учреждения :  </t>
    </r>
    <r>
      <rPr>
        <b/>
        <sz val="12"/>
        <rFont val="Times New Roman"/>
        <family val="1"/>
        <charset val="204"/>
      </rPr>
      <t xml:space="preserve"> БУЗ ВО «Вологодская городская поликлитника №3»</t>
    </r>
  </si>
  <si>
    <t>Раздел 1 Сведения о выплатах, осуществляемых за счет</t>
  </si>
  <si>
    <t>Номер соглашения</t>
  </si>
  <si>
    <t>Дата соглашения</t>
  </si>
  <si>
    <t xml:space="preserve"> средств Субсидия</t>
  </si>
  <si>
    <t>Код</t>
  </si>
  <si>
    <t>в том числе</t>
  </si>
  <si>
    <t>из  бюджета</t>
  </si>
  <si>
    <t>из них разрешенный к использованию</t>
  </si>
  <si>
    <t>проценты, пени, штрафы</t>
  </si>
  <si>
    <t>код по бюджетной классификации Российской Федерации</t>
  </si>
  <si>
    <t>код направления расходования Субсидии</t>
  </si>
  <si>
    <t>Всего</t>
  </si>
  <si>
    <t>из них возвращено в бюджет</t>
  </si>
  <si>
    <t>всего (гр. 4+гр.5-гр.13)-гр.11</t>
  </si>
  <si>
    <t>Раздел 2. Сведения об обязательствах , источником финансового обеспечения которых является Субсидия</t>
  </si>
  <si>
    <t>по плану</t>
  </si>
  <si>
    <t>фактически</t>
  </si>
  <si>
    <t>из них подлежащих исполнению в текущем финансовом году</t>
  </si>
  <si>
    <t>объем принятых обязательств</t>
  </si>
  <si>
    <t>причина отклонения</t>
  </si>
  <si>
    <t>отклониние от планового значения</t>
  </si>
  <si>
    <t>в абсолютных величинах (гр. 5-гр.6)</t>
  </si>
  <si>
    <t>в процентах (гр.6/гр.5*100%)</t>
  </si>
  <si>
    <t xml:space="preserve">Объем обязательств, принятых в целях достижения результата предоставления Субсидии, всего: </t>
  </si>
  <si>
    <t>0600</t>
  </si>
  <si>
    <t xml:space="preserve">в том числе:
по выплатам заработной платы персоналу 
</t>
  </si>
  <si>
    <t xml:space="preserve">по взносам на обязательное социальное страхование </t>
  </si>
  <si>
    <t>0610</t>
  </si>
  <si>
    <t>0620</t>
  </si>
  <si>
    <t xml:space="preserve">по иным выплатам физическим лицам </t>
  </si>
  <si>
    <t xml:space="preserve">по закупкам работ и услуг, всего </t>
  </si>
  <si>
    <t>0630</t>
  </si>
  <si>
    <t>0640</t>
  </si>
  <si>
    <t xml:space="preserve"> из них</t>
  </si>
  <si>
    <t>0650</t>
  </si>
  <si>
    <t>по закупкам непроизведенных активов, нематериальных активов,материальных запасов и основных средств, всего:</t>
  </si>
  <si>
    <t>из них</t>
  </si>
  <si>
    <t>по уплате налогов, сборов и иных платежей в бюджеты бюджетной системы Российской Федерации, за исключением взносов на обязательное социальное страхование, всего:</t>
  </si>
  <si>
    <t>0660</t>
  </si>
  <si>
    <t>по предоставлению средств иным юридическим лицам, индивидуальным предпринимателям, физическим лицам в форме гранта</t>
  </si>
  <si>
    <t>0670</t>
  </si>
  <si>
    <t xml:space="preserve">по предоставлению средств российским юридическим лицам и индивидуальным предпринимателям в виде займов на финансовое обеспечение реализации проектов </t>
  </si>
  <si>
    <t>0680</t>
  </si>
  <si>
    <t>по иным выплатам, всего:</t>
  </si>
  <si>
    <t>0690</t>
  </si>
  <si>
    <t>Исполнитель:</t>
  </si>
  <si>
    <t>Тип, наименование структурного элемента государственной программы</t>
  </si>
  <si>
    <t>в абсолютных величинах (гр. 8 - гр. 11)</t>
  </si>
  <si>
    <t>в процентах (гр. 13 / гр. 8 x 100%)</t>
  </si>
  <si>
    <t xml:space="preserve">Неиспользованный объем финансового обеспечения (гр. 10 - гр. 17) </t>
  </si>
  <si>
    <t>Приложение N 6</t>
  </si>
  <si>
    <t xml:space="preserve">о реализации плана мероприятий по достижению результатов предоставления Субсидии </t>
  </si>
  <si>
    <t>Периодичность: месячная, квартальная годовая</t>
  </si>
  <si>
    <r>
      <t xml:space="preserve">   на"___" </t>
    </r>
    <r>
      <rPr>
        <u/>
        <sz val="11"/>
        <rFont val="Times New Roman"/>
        <family val="1"/>
        <charset val="204"/>
      </rPr>
      <t xml:space="preserve"> _</t>
    </r>
    <r>
      <rPr>
        <sz val="11"/>
        <rFont val="Times New Roman"/>
        <family val="1"/>
        <charset val="204"/>
      </rPr>
      <t>___________20 __г.</t>
    </r>
  </si>
  <si>
    <t>заключение контракта</t>
  </si>
  <si>
    <t>поставка товара</t>
  </si>
  <si>
    <t>оплата по контракту</t>
  </si>
  <si>
    <t>0 201</t>
  </si>
  <si>
    <t>0 202</t>
  </si>
  <si>
    <t>0 203</t>
  </si>
  <si>
    <t>0 204</t>
  </si>
  <si>
    <t>0 205</t>
  </si>
  <si>
    <t>Субсидия на мероприятия укреплению материально-технической базы государственных медицинских организаций, предусмотренных региональной программой Вологодской области "Модернизация первичного звена здравоохранения Вологодской области на 2021-2025 годы", утвержденной постановлением Правительства области от 14 декабря 2020 года № 1483, в том числе капитальный ремонт,  оснащение и переоснащение оборудованием, автотранспортом и прочие мероприятия</t>
  </si>
  <si>
    <t xml:space="preserve">Государственная программа «Развитие здравоохранения Вологодской области» на 2021-2025 годы, утвержденная постановлением Правительства Вологодской области от 31 мая 2019 года № 503. Основное мероприятие 1.8 «Укрепление материально-технической базы государственных медицинских организаций» подпрограммы 1 «Совершенствование оказания медицинской помощи, включая профилактику заболеваний и формирование здорового образа жизни» </t>
  </si>
  <si>
    <t xml:space="preserve">от _______________ </t>
  </si>
  <si>
    <t>Зам. гл.врача по экономическим вопросам</t>
  </si>
  <si>
    <t>Демидова Л.А.</t>
  </si>
  <si>
    <t>Министерство  здравоохранения Вологодской области</t>
  </si>
  <si>
    <t>Начальник планово-экономического управления, заместитель министра здравоохранения области</t>
  </si>
  <si>
    <t>О.В.Магнитова</t>
  </si>
  <si>
    <t>министерство здравоохранения области</t>
  </si>
  <si>
    <t>0080909341Д153650244</t>
  </si>
  <si>
    <t>Министерство здравоохранения Вологодской области</t>
  </si>
  <si>
    <t xml:space="preserve">к Соглашению _______________ </t>
  </si>
  <si>
    <t>34.1.Д1.53652</t>
  </si>
  <si>
    <t>на 2026 год</t>
  </si>
  <si>
    <t>на 2027 год</t>
  </si>
  <si>
    <t>008.20.53652</t>
  </si>
  <si>
    <t>008.09.09.34.1.Д10.612</t>
  </si>
  <si>
    <t>34.1.Д153652</t>
  </si>
  <si>
    <t>не менее 16</t>
  </si>
  <si>
    <t>на 31.12.2025</t>
  </si>
  <si>
    <t>на31.12.2026</t>
  </si>
  <si>
    <t>на31.12.207</t>
  </si>
  <si>
    <t>0 206</t>
  </si>
  <si>
    <t>0 207</t>
  </si>
  <si>
    <t>0 208</t>
  </si>
  <si>
    <t>0 209</t>
  </si>
  <si>
    <t>0 210</t>
  </si>
  <si>
    <t>0 211</t>
  </si>
  <si>
    <t>0 212</t>
  </si>
  <si>
    <t>0 213</t>
  </si>
  <si>
    <t>к  Соглашению</t>
  </si>
  <si>
    <t>на 2025год</t>
  </si>
  <si>
    <r>
      <t>Наименование Учредителя Министерство</t>
    </r>
    <r>
      <rPr>
        <b/>
        <sz val="12"/>
        <rFont val="Times New Roman"/>
        <family val="1"/>
        <charset val="204"/>
      </rPr>
      <t xml:space="preserve"> здравоохранения Вологодской области</t>
    </r>
  </si>
  <si>
    <t>система ультразвуковая для физиотерапии</t>
  </si>
  <si>
    <t>система микроволновой диатермической терапии</t>
  </si>
  <si>
    <t>электромиограф</t>
  </si>
  <si>
    <t xml:space="preserve">система физиотерапевтическая для электролечения многофункциональная </t>
  </si>
  <si>
    <t>система физиотерапевтическая для электролечения многофункциональная</t>
  </si>
  <si>
    <t>регистратор амбулаторный для электрокардиографического мониторинга</t>
  </si>
  <si>
    <t>регистратор амбулаторный для мониторинга артериального давления</t>
  </si>
  <si>
    <t>электрокардиограф многоканальный, профессиональный</t>
  </si>
  <si>
    <t>видеоколоноскоп гибкий, многоразового использования</t>
  </si>
  <si>
    <t>видеогастроскоп гибкий</t>
  </si>
  <si>
    <t>стол операционный универсальный, электромеханический, с питанием от сети</t>
  </si>
  <si>
    <t xml:space="preserve"> система ультразвуковой визуализации универсальная с питанием от сети</t>
  </si>
  <si>
    <t>электроэнцефалограф</t>
  </si>
  <si>
    <t xml:space="preserve">Модернизация первичного звена здравоохранения Вологодской области в части приобретения оборудования (система ультразвуковая для физиотерапии,  система микроволновой диатермической терапии, система физиотерапевтическая для электролечения многофункциональная,  система физиотерапевтическая для электролечения многофункциональная, регистратор амбулаторный для электрокардиографического мониторинга, регистратор амбулаторный для мониторинга артериального давления, электрокардиограф многоканальный, профессиональный,  видеоколоноскоп гибкий, многоразового использования, электромиограф, видеогастроскоп гибкий, стол операционный универсальный, электромеханический, с питанием от сети, электроэнцефалограф,система ультразвуковой визуализации универсальная с питанием от сети)
</t>
  </si>
  <si>
    <t>14-12/24</t>
  </si>
  <si>
    <t>13-12/24</t>
  </si>
  <si>
    <t>15-12/24</t>
  </si>
  <si>
    <t>24-12/24</t>
  </si>
  <si>
    <t>23-12/24</t>
  </si>
  <si>
    <t>20.02.205</t>
  </si>
  <si>
    <t>22-12/24</t>
  </si>
  <si>
    <t>21-12/24</t>
  </si>
  <si>
    <t>171</t>
  </si>
  <si>
    <t>170</t>
  </si>
  <si>
    <t>300 дней</t>
  </si>
  <si>
    <t>7 раб дней</t>
  </si>
  <si>
    <t>169</t>
  </si>
  <si>
    <t xml:space="preserve"> по контракту</t>
  </si>
  <si>
    <t>172</t>
  </si>
  <si>
    <t>179</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</si>
</sst>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Arial"/>
    </font>
    <font>
      <sz val="11"/>
      <color theme="1"/>
      <name val="Calibri"/>
      <family val="2"/>
      <charset val="204"/>
      <scheme val="minor"/>
    </font>
    <font>
      <sz val="11"/>
      <name val="Calibri"/>
      <family val="2"/>
      <charset val="204"/>
      <scheme val="minor"/>
    </font>
    <font>
      <sz val="10"/>
      <name val="Times New Roman"/>
      <family val="1"/>
      <charset val="204"/>
    </font>
    <font>
      <u/>
      <sz val="10"/>
      <color theme="10"/>
      <name val="Arial"/>
      <family val="2"/>
      <charset val="204"/>
    </font>
    <font>
      <sz val="8"/>
      <name val="Times New Roman"/>
      <family val="1"/>
      <charset val="204"/>
    </font>
    <font>
      <sz val="11"/>
      <name val="Times New Roman"/>
      <family val="1"/>
      <charset val="204"/>
    </font>
    <font>
      <sz val="12"/>
      <name val="Times New Roman"/>
      <family val="1"/>
      <charset val="204"/>
    </font>
    <font>
      <sz val="14"/>
      <name val="Times New Roman"/>
      <family val="1"/>
      <charset val="204"/>
    </font>
    <font>
      <sz val="9"/>
      <name val="Times New Roman"/>
      <family val="1"/>
      <charset val="204"/>
    </font>
    <font>
      <b/>
      <sz val="14"/>
      <name val="Times New Roman"/>
      <family val="1"/>
      <charset val="204"/>
    </font>
    <font>
      <sz val="10"/>
      <color theme="1"/>
      <name val="Arial"/>
      <family val="2"/>
      <charset val="204"/>
    </font>
    <font>
      <b/>
      <sz val="18"/>
      <color theme="1"/>
      <name val="Times New Roman"/>
      <family val="1"/>
      <charset val="204"/>
    </font>
    <font>
      <sz val="14"/>
      <color theme="1"/>
      <name val="Times New Roman"/>
      <family val="1"/>
      <charset val="204"/>
    </font>
    <font>
      <sz val="16"/>
      <color theme="1"/>
      <name val="Times New Roman"/>
      <family val="1"/>
      <charset val="204"/>
    </font>
    <font>
      <b/>
      <sz val="14"/>
      <color theme="1"/>
      <name val="Times New Roman"/>
      <family val="1"/>
      <charset val="204"/>
    </font>
    <font>
      <u/>
      <sz val="11"/>
      <color theme="10"/>
      <name val="Calibri"/>
      <family val="2"/>
      <charset val="204"/>
    </font>
    <font>
      <u/>
      <sz val="16"/>
      <color theme="10"/>
      <name val="Times New Roman"/>
      <family val="1"/>
      <charset val="204"/>
    </font>
    <font>
      <b/>
      <sz val="16"/>
      <color theme="1"/>
      <name val="Times New Roman"/>
      <family val="1"/>
      <charset val="204"/>
    </font>
    <font>
      <vertAlign val="subscript"/>
      <sz val="11"/>
      <name val="Times New Roman"/>
      <family val="1"/>
      <charset val="204"/>
    </font>
    <font>
      <sz val="9"/>
      <color indexed="81"/>
      <name val="Tahoma"/>
      <family val="2"/>
      <charset val="204"/>
    </font>
    <font>
      <b/>
      <sz val="9"/>
      <color indexed="81"/>
      <name val="Tahoma"/>
      <family val="2"/>
      <charset val="204"/>
    </font>
    <font>
      <u/>
      <sz val="11"/>
      <name val="Times New Roman"/>
      <family val="1"/>
      <charset val="204"/>
    </font>
    <font>
      <b/>
      <sz val="11"/>
      <name val="Times New Roman"/>
      <family val="1"/>
      <charset val="204"/>
    </font>
    <font>
      <b/>
      <sz val="10"/>
      <name val="Times New Roman"/>
      <family val="1"/>
      <charset val="204"/>
    </font>
    <font>
      <b/>
      <sz val="12"/>
      <name val="Times New Roman"/>
      <family val="1"/>
      <charset val="204"/>
    </font>
    <font>
      <sz val="12"/>
      <name val="Arial"/>
      <family val="2"/>
      <charset val="204"/>
    </font>
    <font>
      <sz val="10"/>
      <name val="Arial"/>
      <family val="2"/>
      <charset val="204"/>
    </font>
    <font>
      <sz val="18"/>
      <color theme="1"/>
      <name val="Times New Roman"/>
      <family val="1"/>
      <charset val="204"/>
    </font>
    <font>
      <sz val="16"/>
      <name val="Times New Roman"/>
      <family val="1"/>
      <charset val="204"/>
    </font>
    <font>
      <sz val="16"/>
      <color theme="1"/>
      <name val="Calibri"/>
      <family val="2"/>
      <charset val="204"/>
      <scheme val="minor"/>
    </font>
    <font>
      <sz val="18"/>
      <name val="Times New Roman"/>
      <family val="1"/>
      <charset val="204"/>
    </font>
    <font>
      <u/>
      <sz val="18"/>
      <name val="Times New Roman"/>
      <family val="1"/>
      <charset val="204"/>
    </font>
    <font>
      <sz val="10.5"/>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77">
    <border>
      <left/>
      <right/>
      <top/>
      <bottom/>
      <diagonal/>
    </border>
    <border>
      <left/>
      <right/>
      <top/>
      <bottom/>
      <diagonal/>
    </border>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bottom/>
      <diagonal/>
    </border>
    <border>
      <left/>
      <right/>
      <top/>
      <bottom style="thin">
        <color indexed="64"/>
      </bottom>
      <diagonal/>
    </border>
    <border>
      <left/>
      <right/>
      <top style="thin">
        <color indexed="64"/>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diagonal/>
    </border>
    <border>
      <left style="thin">
        <color indexed="64"/>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1" fillId="0" borderId="51"/>
    <xf numFmtId="0" fontId="16" fillId="0" borderId="51" applyNumberFormat="0" applyFill="0" applyBorder="0" applyAlignment="0" applyProtection="0">
      <alignment vertical="top"/>
      <protection locked="0"/>
    </xf>
    <xf numFmtId="0" fontId="19" fillId="0" borderId="51"/>
  </cellStyleXfs>
  <cellXfs count="485">
    <xf numFmtId="0" fontId="0" fillId="0" borderId="0" xfId="0"/>
    <xf numFmtId="0" fontId="2" fillId="0" borderId="1" xfId="0" applyFont="1" applyBorder="1" applyAlignment="1">
      <alignment vertical="top"/>
    </xf>
    <xf numFmtId="0" fontId="2" fillId="0" borderId="0" xfId="0" applyFont="1"/>
    <xf numFmtId="0" fontId="2" fillId="0" borderId="51" xfId="0" applyFont="1" applyBorder="1" applyAlignment="1">
      <alignment vertical="top"/>
    </xf>
    <xf numFmtId="0" fontId="2" fillId="0" borderId="51" xfId="0" applyFont="1" applyBorder="1" applyAlignment="1"/>
    <xf numFmtId="0" fontId="2" fillId="0" borderId="51" xfId="0" applyFont="1" applyBorder="1" applyAlignment="1">
      <alignment horizontal="right"/>
    </xf>
    <xf numFmtId="0" fontId="3" fillId="0" borderId="51" xfId="0" applyFont="1" applyBorder="1" applyAlignment="1">
      <alignment horizontal="right" vertical="top" wrapText="1"/>
    </xf>
    <xf numFmtId="0" fontId="0" fillId="0" borderId="51" xfId="0" applyBorder="1"/>
    <xf numFmtId="0" fontId="3" fillId="0" borderId="40" xfId="0" applyFont="1" applyBorder="1" applyAlignment="1">
      <alignment vertical="top" wrapText="1"/>
    </xf>
    <xf numFmtId="0" fontId="3" fillId="0" borderId="0" xfId="0" applyFont="1" applyAlignment="1">
      <alignment wrapText="1"/>
    </xf>
    <xf numFmtId="0" fontId="3" fillId="0" borderId="55" xfId="0" applyFont="1" applyBorder="1" applyAlignment="1">
      <alignment horizontal="center" vertical="top" wrapText="1"/>
    </xf>
    <xf numFmtId="0" fontId="3" fillId="0" borderId="54" xfId="0" applyFont="1" applyBorder="1" applyAlignment="1">
      <alignment horizontal="right" wrapText="1"/>
    </xf>
    <xf numFmtId="0" fontId="3" fillId="0" borderId="0" xfId="0" applyFont="1" applyAlignment="1">
      <alignment vertical="top" wrapText="1"/>
    </xf>
    <xf numFmtId="0" fontId="3" fillId="0" borderId="54" xfId="0" applyFont="1" applyBorder="1" applyAlignment="1">
      <alignment horizontal="right" vertical="top" wrapText="1"/>
    </xf>
    <xf numFmtId="0" fontId="3" fillId="0" borderId="51" xfId="0" applyFont="1" applyBorder="1" applyAlignment="1">
      <alignment vertical="top" wrapText="1"/>
    </xf>
    <xf numFmtId="0" fontId="3" fillId="0" borderId="30" xfId="0" applyFont="1" applyBorder="1" applyAlignment="1">
      <alignment vertical="top" wrapText="1"/>
    </xf>
    <xf numFmtId="0" fontId="3" fillId="0" borderId="27" xfId="0" applyFont="1" applyBorder="1" applyAlignment="1">
      <alignment vertical="top" wrapText="1"/>
    </xf>
    <xf numFmtId="0" fontId="3" fillId="0" borderId="55" xfId="0" applyFont="1" applyBorder="1" applyAlignment="1">
      <alignment vertical="top" wrapText="1"/>
    </xf>
    <xf numFmtId="0" fontId="3" fillId="0" borderId="32" xfId="0" applyFont="1" applyBorder="1" applyAlignment="1">
      <alignment vertical="top" wrapText="1"/>
    </xf>
    <xf numFmtId="0" fontId="3" fillId="0" borderId="0" xfId="0" applyFont="1"/>
    <xf numFmtId="0" fontId="4" fillId="0" borderId="32" xfId="1" applyBorder="1" applyAlignment="1" applyProtection="1">
      <alignment vertical="top" wrapText="1"/>
    </xf>
    <xf numFmtId="0" fontId="3" fillId="0" borderId="54" xfId="0" applyFont="1" applyBorder="1" applyAlignment="1">
      <alignment vertical="top" wrapText="1"/>
    </xf>
    <xf numFmtId="0" fontId="3" fillId="0" borderId="0" xfId="0" applyFont="1" applyAlignment="1">
      <alignment horizontal="center"/>
    </xf>
    <xf numFmtId="0" fontId="3" fillId="0" borderId="0" xfId="0" applyFont="1" applyAlignment="1">
      <alignment horizontal="justify"/>
    </xf>
    <xf numFmtId="0" fontId="3" fillId="0" borderId="0" xfId="0" applyFont="1" applyAlignment="1">
      <alignment horizontal="left"/>
    </xf>
    <xf numFmtId="0" fontId="3" fillId="0" borderId="31" xfId="0" applyFont="1" applyBorder="1" applyAlignment="1">
      <alignment vertical="top" wrapText="1"/>
    </xf>
    <xf numFmtId="0" fontId="5" fillId="0" borderId="0" xfId="0" applyFont="1" applyAlignment="1">
      <alignment vertical="top" wrapText="1"/>
    </xf>
    <xf numFmtId="0" fontId="5" fillId="0" borderId="32" xfId="0" applyFont="1" applyBorder="1" applyAlignment="1">
      <alignment vertical="top" wrapText="1"/>
    </xf>
    <xf numFmtId="0" fontId="5" fillId="0" borderId="32" xfId="0" applyFont="1" applyBorder="1" applyAlignment="1">
      <alignment horizontal="center" vertical="top" wrapText="1"/>
    </xf>
    <xf numFmtId="0" fontId="5" fillId="0" borderId="0" xfId="0" applyFont="1" applyAlignment="1">
      <alignment horizontal="justify" vertical="top" wrapText="1"/>
    </xf>
    <xf numFmtId="0" fontId="5" fillId="0" borderId="51" xfId="0" applyFont="1" applyBorder="1" applyAlignment="1">
      <alignment horizontal="center" vertical="top" wrapText="1"/>
    </xf>
    <xf numFmtId="0" fontId="5" fillId="0" borderId="51" xfId="0" applyFont="1" applyBorder="1" applyAlignment="1">
      <alignment vertical="top" wrapText="1"/>
    </xf>
    <xf numFmtId="0" fontId="5" fillId="0" borderId="0" xfId="0" applyFont="1" applyAlignment="1">
      <alignment horizontal="left" indent="15"/>
    </xf>
    <xf numFmtId="0" fontId="8" fillId="0" borderId="0" xfId="0" applyFont="1" applyAlignment="1">
      <alignment horizontal="center"/>
    </xf>
    <xf numFmtId="0" fontId="3" fillId="0" borderId="51" xfId="0" applyFont="1" applyBorder="1" applyAlignment="1">
      <alignment horizontal="center" vertical="top" wrapText="1"/>
    </xf>
    <xf numFmtId="0" fontId="3" fillId="0" borderId="51" xfId="0" applyFont="1" applyBorder="1" applyAlignment="1">
      <alignment horizontal="center"/>
    </xf>
    <xf numFmtId="0" fontId="4" fillId="0" borderId="51" xfId="1" applyBorder="1" applyAlignment="1" applyProtection="1">
      <alignment vertical="top" wrapText="1"/>
    </xf>
    <xf numFmtId="0" fontId="6" fillId="0" borderId="1" xfId="0" applyFont="1" applyBorder="1" applyAlignment="1">
      <alignment vertical="top"/>
    </xf>
    <xf numFmtId="0" fontId="9" fillId="0" borderId="50" xfId="0" applyFont="1" applyBorder="1" applyAlignment="1">
      <alignment vertical="top" wrapText="1"/>
    </xf>
    <xf numFmtId="0" fontId="9" fillId="0" borderId="32" xfId="0" applyFont="1" applyBorder="1" applyAlignment="1">
      <alignment vertical="top" wrapText="1"/>
    </xf>
    <xf numFmtId="0" fontId="9" fillId="0" borderId="32" xfId="0" applyFont="1" applyBorder="1" applyAlignment="1">
      <alignment horizontal="center" vertical="top" wrapText="1"/>
    </xf>
    <xf numFmtId="0" fontId="3" fillId="0" borderId="51" xfId="0" applyFont="1" applyBorder="1" applyAlignment="1">
      <alignment wrapText="1"/>
    </xf>
    <xf numFmtId="0" fontId="3" fillId="0" borderId="27" xfId="0" applyFont="1" applyBorder="1" applyAlignment="1">
      <alignment horizontal="center" vertical="top" wrapText="1"/>
    </xf>
    <xf numFmtId="0" fontId="3" fillId="0" borderId="27" xfId="0" applyFont="1" applyBorder="1" applyAlignment="1">
      <alignment horizontal="left" vertical="top" wrapText="1"/>
    </xf>
    <xf numFmtId="0" fontId="3" fillId="0" borderId="51" xfId="0" applyFont="1" applyBorder="1" applyAlignment="1">
      <alignment horizontal="left" vertical="top"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xf>
    <xf numFmtId="0" fontId="6" fillId="0" borderId="49" xfId="0" applyFont="1" applyBorder="1" applyAlignment="1">
      <alignment horizontal="left" vertical="top" wrapText="1"/>
    </xf>
    <xf numFmtId="4" fontId="6" fillId="0" borderId="9" xfId="0" applyNumberFormat="1" applyFont="1" applyBorder="1" applyAlignment="1">
      <alignment horizontal="center" vertical="center"/>
    </xf>
    <xf numFmtId="49" fontId="6" fillId="0" borderId="48" xfId="0" applyNumberFormat="1" applyFont="1" applyBorder="1" applyAlignment="1">
      <alignment horizontal="center" vertical="center"/>
    </xf>
    <xf numFmtId="0" fontId="6" fillId="0" borderId="48" xfId="0" applyFont="1" applyBorder="1" applyAlignment="1">
      <alignment horizontal="center" vertical="center"/>
    </xf>
    <xf numFmtId="0" fontId="6" fillId="0" borderId="9" xfId="0" applyFont="1" applyBorder="1" applyAlignment="1">
      <alignment horizontal="left" vertical="top"/>
    </xf>
    <xf numFmtId="0" fontId="6" fillId="0" borderId="0" xfId="0" applyFont="1"/>
    <xf numFmtId="0" fontId="6" fillId="0" borderId="2" xfId="0" applyFont="1" applyBorder="1" applyAlignment="1">
      <alignment vertical="top"/>
    </xf>
    <xf numFmtId="0" fontId="6" fillId="0" borderId="51" xfId="0" applyFont="1" applyBorder="1" applyAlignment="1">
      <alignment vertical="top"/>
    </xf>
    <xf numFmtId="0" fontId="6" fillId="0" borderId="21" xfId="0" applyFont="1" applyBorder="1" applyAlignment="1">
      <alignment horizontal="center" vertical="center" wrapText="1"/>
    </xf>
    <xf numFmtId="0" fontId="6" fillId="0" borderId="51" xfId="0" applyFont="1" applyBorder="1"/>
    <xf numFmtId="0" fontId="6" fillId="0" borderId="51" xfId="0" applyFont="1" applyBorder="1" applyAlignment="1"/>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48" xfId="0" applyFont="1" applyBorder="1" applyAlignment="1">
      <alignment horizontal="left" vertical="top"/>
    </xf>
    <xf numFmtId="0" fontId="11" fillId="0" borderId="51" xfId="2" applyFont="1" applyAlignment="1">
      <alignment horizontal="justify"/>
    </xf>
    <xf numFmtId="0" fontId="1" fillId="0" borderId="51" xfId="2"/>
    <xf numFmtId="0" fontId="13" fillId="0" borderId="51" xfId="2" applyFont="1"/>
    <xf numFmtId="0" fontId="13" fillId="0" borderId="55" xfId="2" applyFont="1" applyBorder="1" applyAlignment="1">
      <alignment vertical="top" wrapText="1"/>
    </xf>
    <xf numFmtId="0" fontId="13" fillId="0" borderId="51" xfId="2" applyFont="1" applyAlignment="1">
      <alignment vertical="top" wrapText="1"/>
    </xf>
    <xf numFmtId="0" fontId="13" fillId="0" borderId="51" xfId="2" applyFont="1" applyAlignment="1">
      <alignment horizontal="center" vertical="top" wrapText="1"/>
    </xf>
    <xf numFmtId="0" fontId="13" fillId="0" borderId="51" xfId="2" applyFont="1" applyAlignment="1">
      <alignment wrapText="1"/>
    </xf>
    <xf numFmtId="0" fontId="13" fillId="0" borderId="51" xfId="2" applyFont="1" applyAlignment="1">
      <alignment horizontal="justify"/>
    </xf>
    <xf numFmtId="0" fontId="14" fillId="0" borderId="48" xfId="2" applyFont="1" applyBorder="1" applyAlignment="1">
      <alignment horizontal="center" vertical="top" wrapText="1"/>
    </xf>
    <xf numFmtId="0" fontId="14" fillId="0" borderId="48" xfId="2" applyFont="1" applyBorder="1" applyAlignment="1">
      <alignment vertical="top" wrapText="1"/>
    </xf>
    <xf numFmtId="0" fontId="17" fillId="0" borderId="48" xfId="3" applyFont="1" applyBorder="1" applyAlignment="1" applyProtection="1">
      <alignment horizontal="center" vertical="top" wrapText="1"/>
    </xf>
    <xf numFmtId="0" fontId="15" fillId="0" borderId="48" xfId="2" applyFont="1" applyBorder="1" applyAlignment="1">
      <alignment horizontal="center" vertical="top" wrapText="1"/>
    </xf>
    <xf numFmtId="0" fontId="18" fillId="0" borderId="48" xfId="2" applyFont="1" applyBorder="1" applyAlignment="1">
      <alignment horizontal="center" vertical="top" wrapText="1"/>
    </xf>
    <xf numFmtId="0" fontId="7" fillId="0" borderId="51" xfId="4" applyFont="1" applyAlignment="1">
      <alignment vertical="center"/>
    </xf>
    <xf numFmtId="0" fontId="3" fillId="0" borderId="51" xfId="4" applyFont="1" applyAlignment="1">
      <alignment vertical="center"/>
    </xf>
    <xf numFmtId="0" fontId="7" fillId="0" borderId="51" xfId="4" applyFont="1" applyBorder="1" applyAlignment="1">
      <alignment vertical="center"/>
    </xf>
    <xf numFmtId="0" fontId="3" fillId="0" borderId="51" xfId="2" applyFont="1"/>
    <xf numFmtId="0" fontId="18" fillId="0" borderId="51" xfId="2" applyFont="1" applyBorder="1" applyAlignment="1">
      <alignment vertical="top" wrapText="1"/>
    </xf>
    <xf numFmtId="0" fontId="15" fillId="0" borderId="51" xfId="2" applyFont="1" applyBorder="1" applyAlignment="1">
      <alignment horizontal="center" vertical="top" wrapText="1"/>
    </xf>
    <xf numFmtId="4" fontId="18" fillId="0" borderId="51" xfId="2" applyNumberFormat="1" applyFont="1" applyBorder="1" applyAlignment="1">
      <alignment vertical="top" wrapText="1"/>
    </xf>
    <xf numFmtId="0" fontId="6" fillId="2" borderId="9" xfId="0" applyFont="1" applyFill="1" applyBorder="1" applyAlignment="1">
      <alignment horizontal="left" vertical="top"/>
    </xf>
    <xf numFmtId="0" fontId="6" fillId="2" borderId="43" xfId="0" applyFont="1" applyFill="1" applyBorder="1" applyAlignment="1">
      <alignment horizontal="left" vertical="center" wrapText="1"/>
    </xf>
    <xf numFmtId="0" fontId="6" fillId="2" borderId="44" xfId="0" applyFont="1" applyFill="1" applyBorder="1" applyAlignment="1">
      <alignment horizontal="left" vertical="center"/>
    </xf>
    <xf numFmtId="0" fontId="6" fillId="2" borderId="46" xfId="0" applyFont="1" applyFill="1" applyBorder="1" applyAlignment="1">
      <alignment horizontal="left" vertical="top" indent="1"/>
    </xf>
    <xf numFmtId="0" fontId="6" fillId="0" borderId="52" xfId="0" applyFont="1" applyBorder="1" applyAlignment="1">
      <alignment horizontal="left"/>
    </xf>
    <xf numFmtId="0" fontId="6" fillId="0" borderId="51" xfId="0" applyFont="1" applyBorder="1" applyAlignment="1">
      <alignment horizontal="center" vertical="top"/>
    </xf>
    <xf numFmtId="0" fontId="6" fillId="0" borderId="51" xfId="0" applyFont="1" applyBorder="1" applyAlignment="1">
      <alignment horizontal="right"/>
    </xf>
    <xf numFmtId="0" fontId="6" fillId="0" borderId="63" xfId="0" applyFont="1" applyBorder="1" applyAlignment="1">
      <alignment horizontal="center" vertical="center" wrapText="1"/>
    </xf>
    <xf numFmtId="0" fontId="6" fillId="0" borderId="63" xfId="0" applyFont="1" applyBorder="1" applyAlignment="1">
      <alignment horizontal="center" vertical="center"/>
    </xf>
    <xf numFmtId="0" fontId="6" fillId="0" borderId="51" xfId="0" applyFont="1" applyBorder="1" applyAlignment="1">
      <alignment horizontal="center" vertical="center" wrapText="1"/>
    </xf>
    <xf numFmtId="0" fontId="6" fillId="0" borderId="51" xfId="0" applyFont="1" applyBorder="1" applyAlignment="1">
      <alignment horizontal="center" vertical="center"/>
    </xf>
    <xf numFmtId="0" fontId="6" fillId="0" borderId="51" xfId="0" applyFont="1" applyBorder="1" applyAlignment="1">
      <alignment vertical="center" wrapText="1"/>
    </xf>
    <xf numFmtId="0" fontId="6" fillId="2" borderId="63" xfId="0" applyFont="1" applyFill="1" applyBorder="1" applyAlignment="1">
      <alignment horizontal="left" vertical="center" wrapText="1"/>
    </xf>
    <xf numFmtId="0" fontId="6" fillId="0" borderId="63" xfId="0" applyFont="1" applyBorder="1" applyAlignment="1">
      <alignment horizontal="left" vertical="top"/>
    </xf>
    <xf numFmtId="0" fontId="6" fillId="2" borderId="63" xfId="0" applyFont="1" applyFill="1" applyBorder="1" applyAlignment="1">
      <alignment horizontal="center" vertical="center" wrapText="1"/>
    </xf>
    <xf numFmtId="49" fontId="6" fillId="2" borderId="63" xfId="0" applyNumberFormat="1" applyFont="1" applyFill="1" applyBorder="1" applyAlignment="1">
      <alignment horizontal="center" vertical="center" wrapText="1"/>
    </xf>
    <xf numFmtId="0" fontId="6" fillId="2" borderId="63" xfId="0" applyFont="1" applyFill="1" applyBorder="1" applyAlignment="1">
      <alignment horizontal="center" vertical="center"/>
    </xf>
    <xf numFmtId="0" fontId="0" fillId="0" borderId="63" xfId="0" applyBorder="1"/>
    <xf numFmtId="4" fontId="23" fillId="0" borderId="9" xfId="0" applyNumberFormat="1" applyFont="1" applyBorder="1" applyAlignment="1">
      <alignment horizontal="center" vertical="top"/>
    </xf>
    <xf numFmtId="0" fontId="6" fillId="2" borderId="69"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6" fillId="2" borderId="71"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43" xfId="0" applyFont="1" applyFill="1" applyBorder="1" applyAlignment="1">
      <alignment horizontal="center" vertical="center" wrapText="1"/>
    </xf>
    <xf numFmtId="0" fontId="6" fillId="2" borderId="48" xfId="0" applyFont="1" applyFill="1" applyBorder="1" applyAlignment="1">
      <alignment horizontal="center" vertical="center"/>
    </xf>
    <xf numFmtId="0" fontId="23" fillId="2" borderId="63" xfId="0" applyFont="1" applyFill="1" applyBorder="1" applyAlignment="1">
      <alignment horizontal="left" vertical="center" wrapText="1"/>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63" xfId="0" applyFont="1" applyBorder="1" applyAlignment="1">
      <alignment horizontal="center" vertical="center"/>
    </xf>
    <xf numFmtId="0" fontId="6" fillId="0" borderId="51" xfId="0" applyFont="1" applyBorder="1" applyAlignment="1">
      <alignment horizontal="center" vertical="top"/>
    </xf>
    <xf numFmtId="0" fontId="5" fillId="0" borderId="32" xfId="0" applyFont="1" applyBorder="1" applyAlignment="1">
      <alignment vertical="top" wrapText="1"/>
    </xf>
    <xf numFmtId="0" fontId="3" fillId="0" borderId="51" xfId="0" applyFont="1" applyBorder="1" applyAlignment="1">
      <alignment vertical="top" wrapText="1"/>
    </xf>
    <xf numFmtId="0" fontId="9" fillId="0" borderId="32" xfId="0" applyFont="1" applyBorder="1" applyAlignment="1">
      <alignment vertical="top" wrapText="1"/>
    </xf>
    <xf numFmtId="0" fontId="3" fillId="0" borderId="0" xfId="0" applyFont="1" applyAlignment="1">
      <alignment vertical="top" wrapText="1"/>
    </xf>
    <xf numFmtId="0" fontId="3" fillId="0" borderId="55" xfId="0" applyFont="1" applyBorder="1" applyAlignment="1">
      <alignment horizontal="center" vertical="top" wrapText="1"/>
    </xf>
    <xf numFmtId="0" fontId="3" fillId="0" borderId="32" xfId="0" applyFont="1" applyBorder="1" applyAlignment="1">
      <alignment horizontal="center" vertical="top" wrapText="1"/>
    </xf>
    <xf numFmtId="0" fontId="3" fillId="0" borderId="39" xfId="0" applyFont="1" applyBorder="1" applyAlignment="1">
      <alignment horizontal="center" vertical="top" wrapText="1"/>
    </xf>
    <xf numFmtId="0" fontId="3" fillId="0" borderId="37" xfId="0" applyFont="1" applyBorder="1" applyAlignment="1">
      <alignment horizontal="center" vertical="top" wrapText="1"/>
    </xf>
    <xf numFmtId="0" fontId="3" fillId="0" borderId="40" xfId="0" applyFont="1" applyBorder="1" applyAlignment="1">
      <alignment horizontal="center" vertical="top" wrapText="1"/>
    </xf>
    <xf numFmtId="0" fontId="3" fillId="0" borderId="51" xfId="0" applyFont="1" applyBorder="1" applyAlignment="1">
      <alignment horizontal="left" vertical="top" wrapText="1"/>
    </xf>
    <xf numFmtId="0" fontId="23" fillId="0" borderId="52" xfId="0" applyFont="1" applyBorder="1" applyAlignment="1"/>
    <xf numFmtId="0" fontId="23" fillId="0" borderId="51" xfId="0" applyFont="1" applyBorder="1" applyAlignment="1"/>
    <xf numFmtId="0" fontId="6" fillId="0" borderId="52" xfId="0" applyFont="1" applyBorder="1" applyAlignment="1"/>
    <xf numFmtId="0" fontId="6" fillId="0" borderId="52" xfId="0" applyFont="1" applyBorder="1"/>
    <xf numFmtId="0" fontId="6" fillId="0" borderId="63" xfId="0" applyFont="1" applyBorder="1"/>
    <xf numFmtId="0" fontId="23" fillId="0" borderId="63" xfId="0" applyFont="1" applyBorder="1" applyAlignment="1"/>
    <xf numFmtId="0" fontId="6" fillId="0" borderId="63" xfId="0" applyFont="1" applyBorder="1" applyAlignment="1"/>
    <xf numFmtId="0" fontId="6" fillId="0" borderId="0" xfId="0" applyFont="1" applyAlignment="1">
      <alignment horizontal="right"/>
    </xf>
    <xf numFmtId="0" fontId="6" fillId="0" borderId="48" xfId="0" applyFont="1" applyBorder="1" applyAlignment="1">
      <alignment horizontal="center" vertical="center" wrapText="1"/>
    </xf>
    <xf numFmtId="0" fontId="6" fillId="0" borderId="39" xfId="0" applyFont="1" applyBorder="1" applyAlignment="1">
      <alignment horizontal="center" vertical="center"/>
    </xf>
    <xf numFmtId="49" fontId="6" fillId="0" borderId="39" xfId="0" applyNumberFormat="1" applyFont="1" applyBorder="1" applyAlignment="1">
      <alignment horizontal="center" vertical="center"/>
    </xf>
    <xf numFmtId="4" fontId="6" fillId="0" borderId="63" xfId="0" applyNumberFormat="1" applyFont="1" applyBorder="1" applyAlignment="1">
      <alignment horizontal="center" vertical="center"/>
    </xf>
    <xf numFmtId="0" fontId="6" fillId="2" borderId="48" xfId="0" applyFont="1" applyFill="1" applyBorder="1" applyAlignment="1">
      <alignment horizontal="left" vertical="top" wrapText="1"/>
    </xf>
    <xf numFmtId="0" fontId="0" fillId="0" borderId="48" xfId="0" applyBorder="1" applyAlignment="1">
      <alignment horizontal="center" vertical="center"/>
    </xf>
    <xf numFmtId="4" fontId="0" fillId="0" borderId="0" xfId="0" applyNumberFormat="1"/>
    <xf numFmtId="4" fontId="23" fillId="0" borderId="74" xfId="0" applyNumberFormat="1" applyFont="1" applyBorder="1" applyAlignment="1">
      <alignment horizontal="center" vertical="center"/>
    </xf>
    <xf numFmtId="0" fontId="6" fillId="0" borderId="72" xfId="0" applyFont="1" applyBorder="1" applyAlignment="1"/>
    <xf numFmtId="0" fontId="6" fillId="0" borderId="72" xfId="0" applyFont="1" applyBorder="1" applyAlignment="1">
      <alignment wrapText="1"/>
    </xf>
    <xf numFmtId="0" fontId="6" fillId="0" borderId="51" xfId="0" applyFont="1" applyBorder="1" applyAlignment="1">
      <alignment wrapText="1"/>
    </xf>
    <xf numFmtId="0" fontId="6" fillId="0" borderId="48" xfId="0" applyFont="1" applyBorder="1" applyAlignment="1">
      <alignment vertical="center" wrapText="1"/>
    </xf>
    <xf numFmtId="0" fontId="6" fillId="0" borderId="9" xfId="0" applyFont="1" applyBorder="1" applyAlignment="1">
      <alignment horizontal="center" vertical="center"/>
    </xf>
    <xf numFmtId="0" fontId="0" fillId="0" borderId="52" xfId="0" applyBorder="1"/>
    <xf numFmtId="0" fontId="26" fillId="0" borderId="0" xfId="0" applyFont="1"/>
    <xf numFmtId="0" fontId="7" fillId="0" borderId="0" xfId="0" applyFont="1" applyAlignment="1">
      <alignment horizontal="justify"/>
    </xf>
    <xf numFmtId="0" fontId="7" fillId="0" borderId="0" xfId="0" applyFont="1" applyAlignment="1">
      <alignment horizontal="center"/>
    </xf>
    <xf numFmtId="0" fontId="7" fillId="0" borderId="2" xfId="0" applyFont="1" applyBorder="1" applyAlignment="1">
      <alignment vertical="top"/>
    </xf>
    <xf numFmtId="0" fontId="7" fillId="0" borderId="0" xfId="0" applyFont="1"/>
    <xf numFmtId="0" fontId="7" fillId="0" borderId="52" xfId="0" applyFont="1" applyBorder="1" applyAlignment="1">
      <alignment horizontal="center"/>
    </xf>
    <xf numFmtId="0" fontId="26" fillId="0" borderId="52" xfId="0" applyFont="1" applyBorder="1"/>
    <xf numFmtId="0" fontId="7" fillId="0" borderId="51" xfId="0" applyFont="1" applyBorder="1" applyAlignment="1">
      <alignment vertical="top"/>
    </xf>
    <xf numFmtId="0" fontId="7" fillId="0" borderId="51" xfId="0" applyFont="1" applyBorder="1" applyAlignment="1">
      <alignment horizontal="center" vertical="top"/>
    </xf>
    <xf numFmtId="0" fontId="25" fillId="0" borderId="0" xfId="0" applyFont="1" applyAlignment="1">
      <alignment horizontal="left"/>
    </xf>
    <xf numFmtId="0" fontId="7" fillId="0" borderId="63" xfId="0" applyFont="1" applyBorder="1"/>
    <xf numFmtId="0" fontId="7" fillId="0" borderId="0" xfId="0" applyFont="1" applyAlignment="1">
      <alignment horizontal="right"/>
    </xf>
    <xf numFmtId="0" fontId="7" fillId="0" borderId="63" xfId="0" applyFont="1" applyBorder="1" applyAlignment="1">
      <alignment horizontal="center" vertical="center"/>
    </xf>
    <xf numFmtId="0" fontId="5" fillId="0" borderId="32"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63" xfId="0" applyFont="1" applyBorder="1" applyAlignment="1">
      <alignment vertical="top" wrapText="1"/>
    </xf>
    <xf numFmtId="0" fontId="5" fillId="0" borderId="62" xfId="0" applyFont="1" applyBorder="1" applyAlignment="1">
      <alignment vertical="top" wrapText="1"/>
    </xf>
    <xf numFmtId="0" fontId="5" fillId="0" borderId="48" xfId="0" applyFont="1" applyBorder="1" applyAlignment="1">
      <alignment vertical="top" wrapText="1"/>
    </xf>
    <xf numFmtId="0" fontId="5" fillId="0" borderId="62" xfId="0" quotePrefix="1" applyFont="1" applyBorder="1" applyAlignment="1">
      <alignment horizontal="center" vertical="center" wrapText="1"/>
    </xf>
    <xf numFmtId="0" fontId="5" fillId="0" borderId="63" xfId="0" quotePrefix="1" applyFont="1" applyBorder="1" applyAlignment="1">
      <alignment horizontal="center" vertical="center" wrapText="1"/>
    </xf>
    <xf numFmtId="0" fontId="5" fillId="0" borderId="52" xfId="0" applyFont="1" applyBorder="1" applyAlignment="1">
      <alignment vertical="top" wrapText="1"/>
    </xf>
    <xf numFmtId="0" fontId="5" fillId="0" borderId="51" xfId="0" applyFont="1" applyBorder="1" applyAlignment="1">
      <alignment horizontal="right" vertical="top" wrapText="1"/>
    </xf>
    <xf numFmtId="0" fontId="4" fillId="0" borderId="32" xfId="1" applyBorder="1" applyAlignment="1" applyProtection="1">
      <alignment horizontal="center" vertical="center" wrapText="1"/>
    </xf>
    <xf numFmtId="0" fontId="9" fillId="0" borderId="50" xfId="0" applyFont="1" applyBorder="1" applyAlignment="1">
      <alignment horizontal="center" vertical="center" wrapText="1"/>
    </xf>
    <xf numFmtId="0" fontId="9" fillId="0" borderId="32" xfId="0" applyFont="1" applyBorder="1" applyAlignment="1">
      <alignment horizontal="center" vertical="center" wrapText="1"/>
    </xf>
    <xf numFmtId="0" fontId="3" fillId="0" borderId="48" xfId="0" applyFont="1" applyBorder="1" applyAlignment="1">
      <alignment vertical="top" wrapText="1"/>
    </xf>
    <xf numFmtId="0" fontId="3" fillId="0" borderId="48" xfId="0" applyFont="1" applyBorder="1" applyAlignment="1">
      <alignment wrapText="1"/>
    </xf>
    <xf numFmtId="0" fontId="27" fillId="0" borderId="48" xfId="0" applyFont="1" applyBorder="1"/>
    <xf numFmtId="0" fontId="27" fillId="0" borderId="48" xfId="0" applyFont="1" applyBorder="1" applyAlignment="1">
      <alignment horizontal="center" vertical="center"/>
    </xf>
    <xf numFmtId="0" fontId="6" fillId="2" borderId="69"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6" fillId="2" borderId="71" xfId="0" applyFont="1" applyFill="1" applyBorder="1" applyAlignment="1">
      <alignment horizontal="center" vertical="center" wrapText="1"/>
    </xf>
    <xf numFmtId="0" fontId="6" fillId="2" borderId="63" xfId="0" applyFont="1" applyFill="1" applyBorder="1" applyAlignment="1">
      <alignment horizontal="right" vertical="center" wrapText="1"/>
    </xf>
    <xf numFmtId="4" fontId="0" fillId="2" borderId="63" xfId="0" applyNumberFormat="1" applyFill="1" applyBorder="1" applyAlignment="1">
      <alignment horizontal="center" vertical="center"/>
    </xf>
    <xf numFmtId="4" fontId="0" fillId="2" borderId="73" xfId="0" applyNumberFormat="1" applyFill="1" applyBorder="1" applyAlignment="1">
      <alignment horizontal="center" vertical="center"/>
    </xf>
    <xf numFmtId="4" fontId="0" fillId="2" borderId="63" xfId="0" applyNumberFormat="1" applyFill="1" applyBorder="1"/>
    <xf numFmtId="4" fontId="0" fillId="2" borderId="73" xfId="0" applyNumberFormat="1" applyFill="1" applyBorder="1"/>
    <xf numFmtId="4" fontId="23" fillId="2" borderId="74" xfId="0" applyNumberFormat="1" applyFont="1" applyFill="1" applyBorder="1" applyAlignment="1">
      <alignment horizontal="center" vertical="center"/>
    </xf>
    <xf numFmtId="0" fontId="6" fillId="0" borderId="67" xfId="0" applyFont="1" applyBorder="1" applyAlignment="1">
      <alignment vertical="center" wrapText="1"/>
    </xf>
    <xf numFmtId="0" fontId="6" fillId="0" borderId="68" xfId="0" applyFont="1" applyBorder="1" applyAlignment="1">
      <alignment vertical="center" wrapText="1"/>
    </xf>
    <xf numFmtId="0" fontId="29" fillId="0" borderId="52" xfId="4" applyFont="1" applyBorder="1" applyAlignment="1">
      <alignment vertical="center"/>
    </xf>
    <xf numFmtId="0" fontId="30" fillId="0" borderId="51" xfId="2" applyFont="1"/>
    <xf numFmtId="0" fontId="12" fillId="0" borderId="51" xfId="2" applyFont="1" applyBorder="1" applyAlignment="1">
      <alignment wrapText="1"/>
    </xf>
    <xf numFmtId="0" fontId="28" fillId="0" borderId="51" xfId="2" applyFont="1" applyAlignment="1">
      <alignment wrapText="1"/>
    </xf>
    <xf numFmtId="0" fontId="28" fillId="0" borderId="51" xfId="2" applyFont="1" applyBorder="1" applyAlignment="1">
      <alignment wrapText="1"/>
    </xf>
    <xf numFmtId="0" fontId="28" fillId="0" borderId="51" xfId="2" applyFont="1" applyAlignment="1">
      <alignment vertical="top" wrapText="1"/>
    </xf>
    <xf numFmtId="0" fontId="28" fillId="0" borderId="62" xfId="2" applyFont="1" applyBorder="1" applyAlignment="1">
      <alignment horizontal="center" vertical="top" wrapText="1"/>
    </xf>
    <xf numFmtId="0" fontId="28" fillId="0" borderId="63" xfId="2" applyFont="1" applyBorder="1" applyAlignment="1">
      <alignment vertical="top" wrapText="1"/>
    </xf>
    <xf numFmtId="49" fontId="28" fillId="0" borderId="63" xfId="2" applyNumberFormat="1" applyFont="1" applyBorder="1" applyAlignment="1">
      <alignment vertical="top" wrapText="1"/>
    </xf>
    <xf numFmtId="0" fontId="28" fillId="2" borderId="63" xfId="2" applyFont="1" applyFill="1" applyBorder="1" applyAlignment="1">
      <alignment vertical="top" wrapText="1"/>
    </xf>
    <xf numFmtId="4" fontId="28" fillId="2" borderId="63" xfId="2" applyNumberFormat="1" applyFont="1" applyFill="1" applyBorder="1" applyAlignment="1">
      <alignment vertical="top" wrapText="1"/>
    </xf>
    <xf numFmtId="0" fontId="28" fillId="0" borderId="63" xfId="2" applyFont="1" applyBorder="1" applyAlignment="1">
      <alignment horizontal="center" vertical="top" wrapText="1"/>
    </xf>
    <xf numFmtId="14" fontId="28" fillId="0" borderId="63" xfId="2" applyNumberFormat="1" applyFont="1" applyBorder="1" applyAlignment="1">
      <alignment vertical="top" wrapText="1"/>
    </xf>
    <xf numFmtId="49" fontId="28" fillId="0" borderId="63" xfId="2" applyNumberFormat="1" applyFont="1" applyBorder="1" applyAlignment="1">
      <alignment horizontal="center" vertical="top" wrapText="1"/>
    </xf>
    <xf numFmtId="0" fontId="28" fillId="2" borderId="63" xfId="2" applyFont="1" applyFill="1" applyBorder="1" applyAlignment="1">
      <alignment horizontal="center" vertical="top" wrapText="1"/>
    </xf>
    <xf numFmtId="0" fontId="12" fillId="0" borderId="63" xfId="2" applyFont="1" applyBorder="1" applyAlignment="1">
      <alignment vertical="top" wrapText="1"/>
    </xf>
    <xf numFmtId="0" fontId="12" fillId="0" borderId="62" xfId="2" applyFont="1" applyBorder="1" applyAlignment="1">
      <alignment horizontal="center" vertical="top" wrapText="1"/>
    </xf>
    <xf numFmtId="49" fontId="12" fillId="0" borderId="63" xfId="2" applyNumberFormat="1" applyFont="1" applyBorder="1" applyAlignment="1">
      <alignment vertical="top" wrapText="1"/>
    </xf>
    <xf numFmtId="4" fontId="12" fillId="2" borderId="63" xfId="2" applyNumberFormat="1" applyFont="1" applyFill="1" applyBorder="1" applyAlignment="1">
      <alignment vertical="top" wrapText="1"/>
    </xf>
    <xf numFmtId="0" fontId="12" fillId="2" borderId="63" xfId="2" applyFont="1" applyFill="1" applyBorder="1" applyAlignment="1">
      <alignment horizontal="center" vertical="top" wrapText="1"/>
    </xf>
    <xf numFmtId="49" fontId="12" fillId="0" borderId="63" xfId="2" applyNumberFormat="1" applyFont="1" applyBorder="1" applyAlignment="1">
      <alignment horizontal="center" vertical="top" wrapText="1"/>
    </xf>
    <xf numFmtId="4" fontId="12" fillId="0" borderId="63" xfId="2" applyNumberFormat="1" applyFont="1" applyBorder="1" applyAlignment="1">
      <alignment vertical="top" wrapText="1"/>
    </xf>
    <xf numFmtId="0" fontId="12" fillId="0" borderId="63" xfId="2" applyFont="1" applyBorder="1" applyAlignment="1">
      <alignment horizontal="center" vertical="top" wrapText="1"/>
    </xf>
    <xf numFmtId="0" fontId="31" fillId="0" borderId="51" xfId="4" applyFont="1" applyAlignment="1">
      <alignment vertical="center"/>
    </xf>
    <xf numFmtId="0" fontId="31" fillId="0" borderId="52" xfId="4" applyFont="1" applyBorder="1" applyAlignment="1">
      <alignment horizontal="center" vertical="center"/>
    </xf>
    <xf numFmtId="0" fontId="32" fillId="0" borderId="51" xfId="4" applyFont="1" applyAlignment="1">
      <alignment vertical="center"/>
    </xf>
    <xf numFmtId="0" fontId="31" fillId="0" borderId="51" xfId="4" applyFont="1" applyAlignment="1">
      <alignment horizontal="center" vertical="center"/>
    </xf>
    <xf numFmtId="0" fontId="31" fillId="0" borderId="51" xfId="4" applyFont="1" applyFill="1" applyAlignment="1">
      <alignment horizontal="center" vertical="center"/>
    </xf>
    <xf numFmtId="0" fontId="31" fillId="0" borderId="51" xfId="4" applyFont="1" applyFill="1" applyAlignment="1">
      <alignment horizontal="left" vertical="center"/>
    </xf>
    <xf numFmtId="0" fontId="31" fillId="0" borderId="51" xfId="4" applyFont="1" applyBorder="1" applyAlignment="1">
      <alignment vertical="center"/>
    </xf>
    <xf numFmtId="0" fontId="31" fillId="0" borderId="52" xfId="4" applyFont="1" applyBorder="1" applyAlignment="1">
      <alignment vertical="center"/>
    </xf>
    <xf numFmtId="0" fontId="31" fillId="0" borderId="53" xfId="4" applyFont="1" applyBorder="1" applyAlignment="1">
      <alignment horizontal="left" vertical="center"/>
    </xf>
    <xf numFmtId="0" fontId="31" fillId="0" borderId="51" xfId="2" applyFont="1"/>
    <xf numFmtId="0" fontId="6" fillId="0" borderId="49" xfId="0" applyFont="1" applyBorder="1" applyAlignment="1">
      <alignment horizontal="center" vertical="center"/>
    </xf>
    <xf numFmtId="0" fontId="6" fillId="2" borderId="69"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6" fillId="2" borderId="71" xfId="0" applyFont="1" applyFill="1" applyBorder="1" applyAlignment="1">
      <alignment horizontal="center" vertical="center" wrapText="1"/>
    </xf>
    <xf numFmtId="0" fontId="8" fillId="0" borderId="0" xfId="0" applyFont="1"/>
    <xf numFmtId="0" fontId="29" fillId="0" borderId="48" xfId="0" applyFont="1" applyFill="1" applyBorder="1" applyAlignment="1">
      <alignment horizontal="left" vertical="top" wrapText="1"/>
    </xf>
    <xf numFmtId="0" fontId="29" fillId="0" borderId="49" xfId="0" applyFont="1" applyFill="1" applyBorder="1" applyAlignment="1">
      <alignment horizontal="left" vertical="top" wrapText="1"/>
    </xf>
    <xf numFmtId="49" fontId="29" fillId="0" borderId="48" xfId="0" applyNumberFormat="1" applyFont="1" applyBorder="1" applyAlignment="1">
      <alignment horizontal="center" vertical="center"/>
    </xf>
    <xf numFmtId="49" fontId="29" fillId="0" borderId="39" xfId="0" applyNumberFormat="1" applyFont="1" applyBorder="1" applyAlignment="1">
      <alignment horizontal="center" vertical="center"/>
    </xf>
    <xf numFmtId="4" fontId="29" fillId="0" borderId="63" xfId="0" applyNumberFormat="1" applyFont="1" applyBorder="1" applyAlignment="1">
      <alignment horizontal="center" vertical="center"/>
    </xf>
    <xf numFmtId="2" fontId="3" fillId="0" borderId="63" xfId="0" applyNumberFormat="1" applyFont="1" applyBorder="1" applyAlignment="1">
      <alignment vertical="center" wrapText="1"/>
    </xf>
    <xf numFmtId="4" fontId="3" fillId="0" borderId="63" xfId="0" applyNumberFormat="1" applyFont="1" applyBorder="1" applyAlignment="1">
      <alignment vertical="center" wrapText="1"/>
    </xf>
    <xf numFmtId="0" fontId="6" fillId="2" borderId="40" xfId="0" applyFont="1" applyFill="1" applyBorder="1" applyAlignment="1">
      <alignment horizontal="left" vertical="center" wrapText="1"/>
    </xf>
    <xf numFmtId="0" fontId="6" fillId="2" borderId="40" xfId="0" applyFont="1" applyFill="1" applyBorder="1" applyAlignment="1">
      <alignment horizontal="left" vertical="top" wrapText="1"/>
    </xf>
    <xf numFmtId="0" fontId="6" fillId="0" borderId="49" xfId="0" applyFont="1" applyBorder="1" applyAlignment="1">
      <alignment horizontal="center" vertical="center"/>
    </xf>
    <xf numFmtId="0" fontId="3" fillId="0" borderId="0" xfId="0" applyFont="1" applyAlignment="1">
      <alignment horizontal="left" vertical="top" wrapText="1"/>
    </xf>
    <xf numFmtId="0" fontId="6" fillId="0" borderId="48" xfId="0" applyFont="1" applyFill="1" applyBorder="1" applyAlignment="1">
      <alignment horizontal="center" vertical="center"/>
    </xf>
    <xf numFmtId="0" fontId="6" fillId="2" borderId="30" xfId="0" applyFont="1" applyFill="1" applyBorder="1" applyAlignment="1">
      <alignment horizontal="left" vertical="center" wrapText="1"/>
    </xf>
    <xf numFmtId="0" fontId="6" fillId="2" borderId="49" xfId="0" applyFont="1" applyFill="1" applyBorder="1" applyAlignment="1">
      <alignment horizontal="center" vertical="center"/>
    </xf>
    <xf numFmtId="0" fontId="6" fillId="2" borderId="49" xfId="0" applyFont="1" applyFill="1" applyBorder="1" applyAlignment="1">
      <alignment horizontal="center" vertical="center" wrapText="1"/>
    </xf>
    <xf numFmtId="0" fontId="6" fillId="0" borderId="49" xfId="0" applyFont="1" applyBorder="1" applyAlignment="1">
      <alignment horizontal="left" vertical="top"/>
    </xf>
    <xf numFmtId="0" fontId="3" fillId="0" borderId="63" xfId="0" applyFont="1" applyBorder="1" applyAlignment="1">
      <alignment wrapText="1"/>
    </xf>
    <xf numFmtId="4" fontId="23" fillId="2" borderId="63" xfId="0" applyNumberFormat="1" applyFont="1" applyFill="1" applyBorder="1" applyAlignment="1">
      <alignment horizontal="left" vertical="center" wrapText="1"/>
    </xf>
    <xf numFmtId="49" fontId="6" fillId="2" borderId="63" xfId="0" applyNumberFormat="1" applyFont="1" applyFill="1" applyBorder="1" applyAlignment="1">
      <alignment horizontal="center" vertical="center" wrapText="1"/>
    </xf>
    <xf numFmtId="0" fontId="6" fillId="2" borderId="63" xfId="0" applyFont="1" applyFill="1" applyBorder="1" applyAlignment="1">
      <alignment horizontal="center" vertical="center" wrapText="1"/>
    </xf>
    <xf numFmtId="0" fontId="6" fillId="0" borderId="63" xfId="0" applyFont="1" applyBorder="1" applyAlignment="1">
      <alignment horizontal="center" vertical="center"/>
    </xf>
    <xf numFmtId="0" fontId="6" fillId="0" borderId="49" xfId="0" applyFont="1" applyBorder="1" applyAlignment="1">
      <alignment horizontal="center" vertical="center" wrapText="1"/>
    </xf>
    <xf numFmtId="0" fontId="6" fillId="0" borderId="31" xfId="0" applyFont="1" applyBorder="1" applyAlignment="1">
      <alignment horizontal="center" vertical="center" wrapText="1"/>
    </xf>
    <xf numFmtId="0" fontId="0" fillId="0" borderId="39" xfId="0" applyBorder="1" applyAlignment="1">
      <alignment horizontal="center"/>
    </xf>
    <xf numFmtId="0" fontId="0" fillId="0" borderId="37" xfId="0" applyBorder="1" applyAlignment="1">
      <alignment horizontal="center"/>
    </xf>
    <xf numFmtId="0" fontId="0" fillId="0" borderId="40" xfId="0" applyBorder="1" applyAlignment="1">
      <alignment horizontal="center"/>
    </xf>
    <xf numFmtId="0" fontId="10" fillId="0" borderId="1" xfId="0" applyFont="1" applyBorder="1" applyAlignment="1">
      <alignment horizontal="center" vertical="top"/>
    </xf>
    <xf numFmtId="0" fontId="10" fillId="0" borderId="51" xfId="0" applyFont="1" applyBorder="1" applyAlignment="1">
      <alignment horizontal="center" vertical="top"/>
    </xf>
    <xf numFmtId="0" fontId="6" fillId="0" borderId="50" xfId="0" applyFont="1" applyBorder="1" applyAlignment="1">
      <alignment horizontal="center" vertical="center" wrapText="1"/>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39"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 xfId="0" applyFont="1" applyBorder="1" applyAlignment="1">
      <alignment horizontal="center" vertical="top"/>
    </xf>
    <xf numFmtId="0" fontId="6" fillId="0" borderId="51" xfId="0" applyFont="1" applyBorder="1" applyAlignment="1">
      <alignment horizontal="center" vertical="top"/>
    </xf>
    <xf numFmtId="0" fontId="6" fillId="0" borderId="51" xfId="0" applyFont="1" applyBorder="1" applyAlignment="1">
      <alignment horizontal="right"/>
    </xf>
    <xf numFmtId="0" fontId="6" fillId="0" borderId="72" xfId="0" applyFont="1" applyBorder="1" applyAlignment="1">
      <alignment horizontal="right"/>
    </xf>
    <xf numFmtId="14" fontId="6" fillId="2" borderId="49" xfId="0" applyNumberFormat="1" applyFont="1" applyFill="1" applyBorder="1" applyAlignment="1">
      <alignment horizontal="center" vertical="center"/>
    </xf>
    <xf numFmtId="0" fontId="0" fillId="0" borderId="50" xfId="0" applyBorder="1" applyAlignment="1">
      <alignment horizontal="center" vertical="center"/>
    </xf>
    <xf numFmtId="4" fontId="6" fillId="0" borderId="49" xfId="0" applyNumberFormat="1" applyFont="1" applyBorder="1" applyAlignment="1">
      <alignment horizontal="center" vertical="center"/>
    </xf>
    <xf numFmtId="0" fontId="6" fillId="0" borderId="3" xfId="0" applyFont="1" applyBorder="1" applyAlignment="1">
      <alignment horizontal="center" vertical="center"/>
    </xf>
    <xf numFmtId="0" fontId="6" fillId="0" borderId="16" xfId="0" applyFont="1" applyBorder="1" applyAlignment="1">
      <alignment horizontal="center" vertical="center"/>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 xfId="0" applyFont="1" applyBorder="1" applyAlignment="1">
      <alignment horizontal="center" vertical="top"/>
    </xf>
    <xf numFmtId="0" fontId="23" fillId="0" borderId="52" xfId="0" applyFont="1" applyBorder="1" applyAlignment="1">
      <alignment horizontal="left"/>
    </xf>
    <xf numFmtId="0" fontId="6" fillId="0" borderId="52" xfId="0" applyFont="1" applyBorder="1" applyAlignment="1">
      <alignment horizontal="left"/>
    </xf>
    <xf numFmtId="0" fontId="6" fillId="0" borderId="51" xfId="0" applyFont="1" applyFill="1" applyBorder="1" applyAlignment="1">
      <alignment horizontal="center"/>
    </xf>
    <xf numFmtId="0" fontId="6" fillId="0" borderId="52" xfId="0" applyFont="1" applyFill="1" applyBorder="1" applyAlignment="1">
      <alignment horizontal="center"/>
    </xf>
    <xf numFmtId="0" fontId="6" fillId="0" borderId="52" xfId="0" applyFont="1" applyBorder="1" applyAlignment="1">
      <alignment horizontal="center"/>
    </xf>
    <xf numFmtId="0" fontId="6" fillId="0" borderId="27" xfId="0" applyFont="1" applyBorder="1" applyAlignment="1">
      <alignment horizontal="right" vertical="top"/>
    </xf>
    <xf numFmtId="0" fontId="6" fillId="0" borderId="28" xfId="0" applyFont="1" applyBorder="1" applyAlignment="1">
      <alignment horizontal="right" vertical="top"/>
    </xf>
    <xf numFmtId="49" fontId="6" fillId="0" borderId="22"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0" fontId="6" fillId="0" borderId="25" xfId="0" applyFont="1" applyBorder="1" applyAlignment="1">
      <alignment horizontal="right" vertical="center" wrapText="1"/>
    </xf>
    <xf numFmtId="0" fontId="6" fillId="0" borderId="26" xfId="0" applyFont="1" applyBorder="1" applyAlignment="1">
      <alignment horizontal="right" vertical="center" wrapText="1"/>
    </xf>
    <xf numFmtId="0" fontId="33" fillId="0" borderId="22" xfId="0" applyFont="1" applyBorder="1" applyAlignment="1">
      <alignment horizontal="left" vertical="top" wrapText="1"/>
    </xf>
    <xf numFmtId="0" fontId="33" fillId="0" borderId="23" xfId="0" applyFont="1" applyBorder="1" applyAlignment="1">
      <alignment horizontal="left" vertical="top" wrapText="1"/>
    </xf>
    <xf numFmtId="0" fontId="33" fillId="0" borderId="24" xfId="0" applyFont="1" applyBorder="1" applyAlignment="1">
      <alignment horizontal="left" vertical="top" wrapTex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49" fontId="6" fillId="0" borderId="14" xfId="0" applyNumberFormat="1"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53" xfId="0" applyFont="1" applyBorder="1" applyAlignment="1">
      <alignment horizontal="center" vertical="top"/>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54" xfId="0" applyFont="1" applyBorder="1" applyAlignment="1">
      <alignment horizontal="center" vertical="center" wrapText="1"/>
    </xf>
    <xf numFmtId="49" fontId="6" fillId="2" borderId="63" xfId="0" applyNumberFormat="1" applyFont="1" applyFill="1" applyBorder="1" applyAlignment="1">
      <alignment horizontal="center" vertical="center" wrapText="1"/>
    </xf>
    <xf numFmtId="0" fontId="0" fillId="0" borderId="63" xfId="0" applyBorder="1" applyAlignment="1"/>
    <xf numFmtId="0" fontId="6" fillId="2" borderId="63" xfId="0" applyFont="1" applyFill="1" applyBorder="1" applyAlignment="1">
      <alignment horizontal="center" vertical="center" wrapText="1"/>
    </xf>
    <xf numFmtId="0" fontId="0" fillId="0" borderId="63" xfId="0"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51" xfId="0" applyFont="1" applyBorder="1" applyAlignment="1">
      <alignment horizontal="left"/>
    </xf>
    <xf numFmtId="0" fontId="6" fillId="2" borderId="69"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6" fillId="2" borderId="71" xfId="0" applyFont="1" applyFill="1" applyBorder="1" applyAlignment="1">
      <alignment horizontal="center" vertical="center" wrapText="1"/>
    </xf>
    <xf numFmtId="14" fontId="6" fillId="0" borderId="69" xfId="0" applyNumberFormat="1" applyFont="1" applyBorder="1" applyAlignment="1">
      <alignment horizontal="center" vertical="center"/>
    </xf>
    <xf numFmtId="0" fontId="6" fillId="0" borderId="71" xfId="0" applyFont="1" applyBorder="1" applyAlignment="1">
      <alignment horizontal="center" vertical="center"/>
    </xf>
    <xf numFmtId="14" fontId="6" fillId="0" borderId="69" xfId="0" applyNumberFormat="1"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51" xfId="0" applyFont="1" applyBorder="1" applyAlignment="1">
      <alignment horizontal="center" vertical="center" wrapText="1"/>
    </xf>
    <xf numFmtId="0" fontId="0" fillId="0" borderId="51" xfId="0" applyBorder="1" applyAlignment="1">
      <alignment horizontal="center" vertical="center" wrapText="1"/>
    </xf>
    <xf numFmtId="0" fontId="6" fillId="0" borderId="63" xfId="0" applyFont="1" applyBorder="1" applyAlignment="1">
      <alignment horizontal="center" vertical="center"/>
    </xf>
    <xf numFmtId="0" fontId="6" fillId="0" borderId="63" xfId="0" applyFont="1" applyBorder="1" applyAlignment="1">
      <alignment horizontal="center" vertical="center" wrapText="1"/>
    </xf>
    <xf numFmtId="0" fontId="6" fillId="0" borderId="51" xfId="0" applyFont="1" applyBorder="1" applyAlignment="1">
      <alignment horizontal="center"/>
    </xf>
    <xf numFmtId="0" fontId="6" fillId="0" borderId="63" xfId="0" applyFont="1" applyBorder="1" applyAlignment="1">
      <alignment horizontal="center"/>
    </xf>
    <xf numFmtId="0" fontId="3" fillId="0" borderId="51" xfId="0" applyFont="1" applyBorder="1" applyAlignment="1">
      <alignment horizontal="center" vertical="top" wrapText="1"/>
    </xf>
    <xf numFmtId="0" fontId="24" fillId="0" borderId="51" xfId="0" applyFont="1" applyBorder="1" applyAlignment="1">
      <alignment horizontal="center" vertical="top" wrapText="1"/>
    </xf>
    <xf numFmtId="0" fontId="3" fillId="0" borderId="49" xfId="0" applyFont="1" applyBorder="1" applyAlignment="1">
      <alignment horizontal="center" vertical="top" wrapText="1"/>
    </xf>
    <xf numFmtId="0" fontId="3" fillId="0" borderId="50" xfId="0" applyFont="1" applyBorder="1" applyAlignment="1">
      <alignment horizontal="center" vertical="top" wrapText="1"/>
    </xf>
    <xf numFmtId="0" fontId="3" fillId="0" borderId="39" xfId="0" applyFont="1" applyBorder="1" applyAlignment="1">
      <alignment horizontal="center" vertical="top" wrapText="1"/>
    </xf>
    <xf numFmtId="0" fontId="3" fillId="0" borderId="40" xfId="0" applyFont="1" applyBorder="1" applyAlignment="1">
      <alignment horizontal="center" vertical="top" wrapText="1"/>
    </xf>
    <xf numFmtId="0" fontId="3" fillId="0" borderId="51" xfId="0" applyFont="1" applyBorder="1" applyAlignment="1">
      <alignment vertical="top" wrapText="1"/>
    </xf>
    <xf numFmtId="0" fontId="3" fillId="0" borderId="54" xfId="0" applyFont="1" applyBorder="1" applyAlignment="1">
      <alignment vertical="top" wrapText="1"/>
    </xf>
    <xf numFmtId="0" fontId="3" fillId="0" borderId="49" xfId="0" applyFont="1" applyBorder="1" applyAlignment="1">
      <alignment vertical="top" wrapText="1"/>
    </xf>
    <xf numFmtId="0" fontId="3" fillId="0" borderId="50" xfId="0" applyFont="1" applyBorder="1" applyAlignment="1">
      <alignment vertical="top" wrapText="1"/>
    </xf>
    <xf numFmtId="0" fontId="9" fillId="0" borderId="29" xfId="0" applyFont="1" applyBorder="1" applyAlignment="1">
      <alignment vertical="top" wrapText="1"/>
    </xf>
    <xf numFmtId="0" fontId="9" fillId="0" borderId="30" xfId="0" applyFont="1" applyBorder="1" applyAlignment="1">
      <alignment vertical="top" wrapText="1"/>
    </xf>
    <xf numFmtId="0" fontId="9" fillId="0" borderId="31" xfId="0" applyFont="1" applyBorder="1" applyAlignment="1">
      <alignment vertical="top" wrapText="1"/>
    </xf>
    <xf numFmtId="0" fontId="9" fillId="0" borderId="32" xfId="0" applyFont="1" applyBorder="1" applyAlignment="1">
      <alignment vertical="top" wrapText="1"/>
    </xf>
    <xf numFmtId="0" fontId="9" fillId="0" borderId="49" xfId="0" applyFont="1" applyBorder="1" applyAlignment="1">
      <alignment vertical="top" wrapText="1"/>
    </xf>
    <xf numFmtId="0" fontId="9" fillId="0" borderId="47" xfId="0" applyFont="1" applyBorder="1" applyAlignment="1">
      <alignment vertical="top" wrapText="1"/>
    </xf>
    <xf numFmtId="0" fontId="9" fillId="0" borderId="50" xfId="0" applyFont="1" applyBorder="1" applyAlignment="1">
      <alignment vertical="top" wrapText="1"/>
    </xf>
    <xf numFmtId="0" fontId="9" fillId="0" borderId="39" xfId="0" applyFont="1" applyBorder="1" applyAlignment="1">
      <alignment horizontal="center" vertical="top" wrapText="1"/>
    </xf>
    <xf numFmtId="0" fontId="9" fillId="0" borderId="40" xfId="0" applyFont="1" applyBorder="1" applyAlignment="1">
      <alignment horizontal="center" vertical="top" wrapText="1"/>
    </xf>
    <xf numFmtId="0" fontId="9" fillId="0" borderId="49" xfId="0" applyFont="1" applyBorder="1" applyAlignment="1">
      <alignment horizontal="center" vertical="top" wrapText="1"/>
    </xf>
    <xf numFmtId="0" fontId="9" fillId="0" borderId="50" xfId="0" applyFont="1" applyBorder="1" applyAlignment="1">
      <alignment horizontal="center" vertical="top" wrapText="1"/>
    </xf>
    <xf numFmtId="0" fontId="9" fillId="0" borderId="37" xfId="0" applyFont="1" applyBorder="1" applyAlignment="1">
      <alignment horizontal="center" vertical="top" wrapText="1"/>
    </xf>
    <xf numFmtId="0" fontId="3" fillId="0" borderId="0" xfId="0" applyFont="1" applyAlignment="1">
      <alignment vertical="top" wrapText="1"/>
    </xf>
    <xf numFmtId="0" fontId="9" fillId="0" borderId="27" xfId="0" applyFont="1" applyBorder="1" applyAlignment="1">
      <alignment horizontal="right" vertical="top" wrapText="1"/>
    </xf>
    <xf numFmtId="0" fontId="9" fillId="0" borderId="30" xfId="0" applyFont="1" applyBorder="1" applyAlignment="1">
      <alignment horizontal="right" vertical="top" wrapText="1"/>
    </xf>
    <xf numFmtId="0" fontId="9" fillId="0" borderId="29" xfId="0" applyFont="1" applyBorder="1" applyAlignment="1">
      <alignment horizontal="right" vertical="top" wrapText="1"/>
    </xf>
    <xf numFmtId="0" fontId="9" fillId="0" borderId="39" xfId="0" applyFont="1" applyBorder="1" applyAlignment="1">
      <alignment vertical="top" wrapText="1"/>
    </xf>
    <xf numFmtId="0" fontId="9" fillId="0" borderId="40" xfId="0" applyFont="1" applyBorder="1" applyAlignment="1">
      <alignment vertical="top" wrapText="1"/>
    </xf>
    <xf numFmtId="0" fontId="3" fillId="0" borderId="27" xfId="0" applyFont="1" applyBorder="1" applyAlignment="1">
      <alignment horizontal="center" vertical="top" wrapText="1"/>
    </xf>
    <xf numFmtId="0" fontId="3" fillId="0" borderId="29" xfId="0" applyFont="1" applyBorder="1" applyAlignment="1">
      <alignment horizontal="center" vertical="top" wrapText="1"/>
    </xf>
    <xf numFmtId="0" fontId="3" fillId="0" borderId="30" xfId="0" applyFont="1" applyBorder="1" applyAlignment="1">
      <alignment horizontal="center" vertical="top" wrapText="1"/>
    </xf>
    <xf numFmtId="0" fontId="3" fillId="0" borderId="31" xfId="0" applyFont="1" applyBorder="1" applyAlignment="1">
      <alignment horizontal="center" vertical="top" wrapText="1"/>
    </xf>
    <xf numFmtId="0" fontId="3" fillId="0" borderId="55" xfId="0" applyFont="1" applyBorder="1" applyAlignment="1">
      <alignment horizontal="center" vertical="top" wrapText="1"/>
    </xf>
    <xf numFmtId="0" fontId="3" fillId="0" borderId="32" xfId="0" applyFont="1" applyBorder="1" applyAlignment="1">
      <alignment horizontal="center" vertical="top" wrapText="1"/>
    </xf>
    <xf numFmtId="0" fontId="27" fillId="0" borderId="49" xfId="1" applyFont="1" applyBorder="1" applyAlignment="1" applyProtection="1">
      <alignment horizontal="center" vertical="top" wrapText="1"/>
    </xf>
    <xf numFmtId="0" fontId="27" fillId="0" borderId="50" xfId="1" applyFont="1" applyBorder="1" applyAlignment="1" applyProtection="1">
      <alignment horizontal="center" vertical="top" wrapText="1"/>
    </xf>
    <xf numFmtId="0" fontId="3" fillId="0" borderId="29" xfId="0" applyFont="1" applyBorder="1" applyAlignment="1">
      <alignment horizontal="left" vertical="top" wrapText="1"/>
    </xf>
    <xf numFmtId="0" fontId="3" fillId="0" borderId="27" xfId="0" applyFont="1" applyBorder="1" applyAlignment="1">
      <alignment horizontal="left" vertical="top"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0" borderId="55" xfId="0" applyFont="1" applyBorder="1" applyAlignment="1">
      <alignment horizontal="left" vertical="top" wrapText="1"/>
    </xf>
    <xf numFmtId="0" fontId="3" fillId="0" borderId="32" xfId="0" applyFont="1" applyBorder="1" applyAlignment="1">
      <alignment horizontal="left" vertical="top" wrapText="1"/>
    </xf>
    <xf numFmtId="0" fontId="3" fillId="0" borderId="39" xfId="0" applyFont="1" applyBorder="1" applyAlignment="1">
      <alignment horizontal="left" vertical="top" wrapText="1"/>
    </xf>
    <xf numFmtId="0" fontId="3" fillId="0" borderId="37" xfId="0" applyFont="1" applyBorder="1" applyAlignment="1">
      <alignment horizontal="left" vertical="top" wrapText="1"/>
    </xf>
    <xf numFmtId="0" fontId="3" fillId="0" borderId="40" xfId="0" applyFont="1" applyBorder="1" applyAlignment="1">
      <alignment horizontal="left" vertical="top" wrapText="1"/>
    </xf>
    <xf numFmtId="0" fontId="3" fillId="0" borderId="37" xfId="0" applyFont="1" applyBorder="1" applyAlignment="1">
      <alignment horizontal="center" vertical="top" wrapText="1"/>
    </xf>
    <xf numFmtId="0" fontId="3" fillId="0" borderId="51" xfId="0" applyFont="1" applyBorder="1" applyAlignment="1">
      <alignment horizontal="left" vertical="top" wrapText="1"/>
    </xf>
    <xf numFmtId="0" fontId="6" fillId="0" borderId="64" xfId="0" applyFont="1" applyBorder="1" applyAlignment="1">
      <alignment horizontal="center" vertical="center" wrapText="1"/>
    </xf>
    <xf numFmtId="0" fontId="6" fillId="0" borderId="76" xfId="0" applyFont="1" applyBorder="1" applyAlignment="1">
      <alignment horizontal="center" vertical="center" wrapText="1"/>
    </xf>
    <xf numFmtId="0" fontId="6" fillId="0" borderId="62"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67" xfId="0" applyFont="1" applyBorder="1" applyAlignment="1">
      <alignment horizontal="center" vertical="center" wrapText="1"/>
    </xf>
    <xf numFmtId="0" fontId="6" fillId="0" borderId="68" xfId="0" applyFont="1" applyBorder="1" applyAlignment="1">
      <alignment horizontal="center" vertical="center" wrapText="1"/>
    </xf>
    <xf numFmtId="0" fontId="7" fillId="0" borderId="51" xfId="0" applyFont="1" applyBorder="1" applyAlignment="1">
      <alignment horizontal="right"/>
    </xf>
    <xf numFmtId="0" fontId="7" fillId="0" borderId="72" xfId="0" applyFont="1" applyBorder="1" applyAlignment="1">
      <alignment horizontal="right"/>
    </xf>
    <xf numFmtId="0" fontId="5" fillId="0" borderId="51" xfId="0" applyFont="1" applyBorder="1" applyAlignment="1">
      <alignment horizontal="center" vertical="top" wrapText="1"/>
    </xf>
    <xf numFmtId="0" fontId="5" fillId="0" borderId="69" xfId="0" applyFont="1" applyBorder="1" applyAlignment="1">
      <alignment horizontal="left" vertical="top" wrapText="1"/>
    </xf>
    <xf numFmtId="0" fontId="5" fillId="0" borderId="71" xfId="0" applyFont="1" applyBorder="1" applyAlignment="1">
      <alignment horizontal="left" vertical="top" wrapText="1"/>
    </xf>
    <xf numFmtId="0" fontId="5" fillId="0" borderId="63" xfId="0" applyFont="1" applyBorder="1" applyAlignment="1">
      <alignment horizontal="center" vertical="top" wrapText="1"/>
    </xf>
    <xf numFmtId="0" fontId="5" fillId="0" borderId="63"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left" vertical="top" wrapText="1"/>
    </xf>
    <xf numFmtId="0" fontId="5" fillId="0" borderId="37" xfId="0" applyFont="1" applyBorder="1" applyAlignment="1">
      <alignment horizontal="center" vertical="center" wrapText="1"/>
    </xf>
    <xf numFmtId="0" fontId="5" fillId="0" borderId="62" xfId="0" applyFont="1" applyBorder="1" applyAlignment="1">
      <alignment horizontal="center" vertical="top" wrapText="1"/>
    </xf>
    <xf numFmtId="0" fontId="5" fillId="0" borderId="62" xfId="0" applyFont="1" applyBorder="1" applyAlignment="1">
      <alignment horizontal="left" vertical="top" wrapText="1"/>
    </xf>
    <xf numFmtId="0" fontId="5" fillId="0" borderId="39" xfId="0" applyFont="1" applyBorder="1" applyAlignment="1">
      <alignment horizontal="center" vertical="top" wrapText="1"/>
    </xf>
    <xf numFmtId="0" fontId="5" fillId="0" borderId="40" xfId="0" applyFont="1" applyBorder="1" applyAlignment="1">
      <alignment horizontal="center" vertical="top" wrapText="1"/>
    </xf>
    <xf numFmtId="0" fontId="5" fillId="0" borderId="37" xfId="0" applyFont="1" applyBorder="1" applyAlignment="1">
      <alignment horizontal="center"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49" xfId="0" applyFont="1" applyBorder="1" applyAlignment="1">
      <alignment horizontal="center" vertical="top" wrapText="1"/>
    </xf>
    <xf numFmtId="0" fontId="5" fillId="0" borderId="50" xfId="0" applyFont="1" applyBorder="1" applyAlignment="1">
      <alignment horizontal="center" vertical="top" wrapText="1"/>
    </xf>
    <xf numFmtId="0" fontId="7" fillId="0" borderId="0" xfId="0" applyFont="1" applyAlignment="1">
      <alignment horizontal="left"/>
    </xf>
    <xf numFmtId="0" fontId="7" fillId="0" borderId="53" xfId="0" applyFont="1" applyBorder="1" applyAlignment="1">
      <alignment horizontal="center" vertical="top"/>
    </xf>
    <xf numFmtId="0" fontId="7" fillId="0" borderId="51" xfId="0" applyFont="1" applyBorder="1" applyAlignment="1">
      <alignment horizontal="center" vertical="top"/>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justify" vertical="top"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27" fillId="0" borderId="29" xfId="0" applyFont="1"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5" fillId="0" borderId="47" xfId="0" applyFont="1" applyBorder="1" applyAlignment="1">
      <alignment horizontal="center" vertical="center" wrapText="1"/>
    </xf>
    <xf numFmtId="0" fontId="25" fillId="0" borderId="51" xfId="0" applyFont="1" applyBorder="1" applyAlignment="1">
      <alignment horizontal="center" vertical="top" wrapText="1"/>
    </xf>
    <xf numFmtId="0" fontId="5" fillId="0" borderId="75" xfId="0" applyFont="1" applyBorder="1" applyAlignment="1">
      <alignment horizontal="center" vertical="top" wrapText="1"/>
    </xf>
    <xf numFmtId="0" fontId="5" fillId="0" borderId="54" xfId="0" applyFont="1" applyBorder="1" applyAlignment="1">
      <alignment horizontal="center" vertical="top" wrapText="1"/>
    </xf>
    <xf numFmtId="0" fontId="5" fillId="0" borderId="47" xfId="0" applyFont="1" applyBorder="1" applyAlignment="1">
      <alignment horizontal="center" vertical="top" wrapText="1"/>
    </xf>
    <xf numFmtId="0" fontId="5" fillId="0" borderId="27" xfId="0" applyFont="1" applyBorder="1" applyAlignment="1">
      <alignment horizontal="center" vertical="top" wrapText="1"/>
    </xf>
    <xf numFmtId="0" fontId="5" fillId="0" borderId="55" xfId="0" applyFont="1" applyBorder="1" applyAlignment="1">
      <alignment horizontal="center" vertical="top" wrapText="1"/>
    </xf>
    <xf numFmtId="0" fontId="12" fillId="0" borderId="51" xfId="2" applyFont="1" applyAlignment="1">
      <alignment vertical="top" wrapText="1"/>
    </xf>
    <xf numFmtId="0" fontId="13" fillId="0" borderId="51" xfId="2" applyFont="1" applyAlignment="1">
      <alignment vertical="top" wrapText="1"/>
    </xf>
    <xf numFmtId="0" fontId="13" fillId="0" borderId="51" xfId="2" applyFont="1" applyBorder="1" applyAlignment="1">
      <alignment vertical="top" wrapText="1"/>
    </xf>
    <xf numFmtId="0" fontId="28" fillId="0" borderId="51" xfId="2" applyFont="1" applyBorder="1" applyAlignment="1">
      <alignment vertical="top" wrapText="1"/>
    </xf>
    <xf numFmtId="0" fontId="14" fillId="0" borderId="55" xfId="2" applyFont="1" applyBorder="1" applyAlignment="1">
      <alignment wrapText="1"/>
    </xf>
    <xf numFmtId="0" fontId="13" fillId="0" borderId="27" xfId="2" applyFont="1" applyBorder="1" applyAlignment="1">
      <alignment horizontal="center" vertical="top" wrapText="1"/>
    </xf>
    <xf numFmtId="0" fontId="28" fillId="0" borderId="51" xfId="2" applyFont="1" applyAlignment="1">
      <alignment wrapText="1"/>
    </xf>
    <xf numFmtId="0" fontId="12" fillId="0" borderId="37" xfId="2" applyFont="1" applyBorder="1" applyAlignment="1">
      <alignment horizontal="left" wrapText="1"/>
    </xf>
    <xf numFmtId="0" fontId="12" fillId="0" borderId="51" xfId="2" applyFont="1" applyAlignment="1">
      <alignment horizontal="center" vertical="top" wrapText="1"/>
    </xf>
    <xf numFmtId="0" fontId="28" fillId="0" borderId="51" xfId="2" applyFont="1" applyAlignment="1">
      <alignment vertical="top" wrapText="1"/>
    </xf>
    <xf numFmtId="0" fontId="28" fillId="0" borderId="51" xfId="2" applyFont="1" applyAlignment="1">
      <alignment horizontal="left" wrapText="1"/>
    </xf>
    <xf numFmtId="0" fontId="12" fillId="0" borderId="51" xfId="2" applyFont="1" applyBorder="1" applyAlignment="1">
      <alignment horizontal="left" wrapText="1"/>
    </xf>
    <xf numFmtId="0" fontId="14" fillId="0" borderId="56" xfId="2" applyFont="1" applyBorder="1" applyAlignment="1">
      <alignment horizontal="center" vertical="top" wrapText="1"/>
    </xf>
    <xf numFmtId="0" fontId="14" fillId="0" borderId="57" xfId="2" applyFont="1" applyBorder="1" applyAlignment="1">
      <alignment horizontal="center" vertical="top" wrapText="1"/>
    </xf>
    <xf numFmtId="0" fontId="14" fillId="0" borderId="58" xfId="2" applyFont="1" applyBorder="1" applyAlignment="1">
      <alignment horizontal="center" vertical="top" wrapText="1"/>
    </xf>
    <xf numFmtId="0" fontId="14" fillId="0" borderId="59" xfId="2" applyFont="1" applyBorder="1" applyAlignment="1">
      <alignment vertical="top" wrapText="1"/>
    </xf>
    <xf numFmtId="0" fontId="14" fillId="0" borderId="61" xfId="2" applyFont="1" applyBorder="1" applyAlignment="1">
      <alignment vertical="top" wrapText="1"/>
    </xf>
    <xf numFmtId="0" fontId="14" fillId="0" borderId="56" xfId="2" applyFont="1" applyBorder="1" applyAlignment="1">
      <alignment vertical="top" wrapText="1"/>
    </xf>
    <xf numFmtId="0" fontId="14" fillId="0" borderId="60" xfId="2" applyFont="1" applyBorder="1" applyAlignment="1">
      <alignment vertical="top" wrapText="1"/>
    </xf>
    <xf numFmtId="0" fontId="14" fillId="0" borderId="57" xfId="2" applyFont="1" applyBorder="1" applyAlignment="1">
      <alignment vertical="top" wrapText="1"/>
    </xf>
    <xf numFmtId="0" fontId="28" fillId="0" borderId="63" xfId="2" applyFont="1" applyBorder="1" applyAlignment="1">
      <alignment horizontal="left" vertical="top" wrapText="1"/>
    </xf>
    <xf numFmtId="0" fontId="28" fillId="0" borderId="64" xfId="2" applyFont="1" applyBorder="1" applyAlignment="1">
      <alignment vertical="top" wrapText="1"/>
    </xf>
    <xf numFmtId="0" fontId="0" fillId="0" borderId="62" xfId="0" applyBorder="1" applyAlignment="1">
      <alignment vertical="top" wrapText="1"/>
    </xf>
    <xf numFmtId="14" fontId="6" fillId="0" borderId="63" xfId="0" applyNumberFormat="1" applyFont="1" applyBorder="1" applyAlignment="1">
      <alignment horizontal="center" vertical="center"/>
    </xf>
    <xf numFmtId="14" fontId="0" fillId="0" borderId="63" xfId="0" applyNumberFormat="1" applyBorder="1"/>
    <xf numFmtId="49" fontId="0" fillId="0" borderId="0" xfId="0" applyNumberFormat="1"/>
    <xf numFmtId="49" fontId="7" fillId="0" borderId="63" xfId="0" applyNumberFormat="1" applyFont="1" applyBorder="1"/>
    <xf numFmtId="49" fontId="7" fillId="0" borderId="63" xfId="0" applyNumberFormat="1" applyFont="1" applyBorder="1" applyAlignment="1">
      <alignment horizontal="center" vertical="center"/>
    </xf>
    <xf numFmtId="49" fontId="27" fillId="0" borderId="0" xfId="0" applyNumberFormat="1" applyFont="1"/>
    <xf numFmtId="0" fontId="23" fillId="3" borderId="63" xfId="0" applyFont="1" applyFill="1" applyBorder="1" applyAlignment="1">
      <alignment horizontal="left" vertical="center" wrapText="1"/>
    </xf>
    <xf numFmtId="0" fontId="0" fillId="3" borderId="63" xfId="0" applyFill="1" applyBorder="1"/>
    <xf numFmtId="14" fontId="6" fillId="3" borderId="63" xfId="0" applyNumberFormat="1" applyFont="1" applyFill="1" applyBorder="1" applyAlignment="1">
      <alignment horizontal="center" vertical="center"/>
    </xf>
    <xf numFmtId="49" fontId="27" fillId="3" borderId="0" xfId="0" applyNumberFormat="1" applyFont="1" applyFill="1"/>
    <xf numFmtId="0" fontId="2" fillId="0" borderId="0" xfId="0" applyFont="1" applyAlignment="1">
      <alignment horizontal="center" vertical="center"/>
    </xf>
    <xf numFmtId="0" fontId="7" fillId="0" borderId="0" xfId="0" applyFont="1" applyAlignment="1">
      <alignment horizontal="center" vertical="center"/>
    </xf>
    <xf numFmtId="0" fontId="0" fillId="0" borderId="63" xfId="0" applyBorder="1" applyAlignment="1">
      <alignment horizontal="center" vertical="center"/>
    </xf>
    <xf numFmtId="0" fontId="0" fillId="3" borderId="63" xfId="0" applyFill="1" applyBorder="1" applyAlignment="1">
      <alignment horizontal="center" vertical="center"/>
    </xf>
    <xf numFmtId="0" fontId="0" fillId="0" borderId="0" xfId="0" applyAlignment="1">
      <alignment horizontal="center" vertical="center"/>
    </xf>
    <xf numFmtId="4" fontId="23" fillId="3" borderId="63" xfId="0" applyNumberFormat="1" applyFont="1" applyFill="1" applyBorder="1" applyAlignment="1">
      <alignment horizontal="left" vertical="center" wrapText="1"/>
    </xf>
    <xf numFmtId="14" fontId="27" fillId="0" borderId="63" xfId="0" applyNumberFormat="1" applyFont="1" applyBorder="1"/>
    <xf numFmtId="49" fontId="6" fillId="3" borderId="63" xfId="0" applyNumberFormat="1" applyFont="1" applyFill="1" applyBorder="1" applyAlignment="1">
      <alignment horizontal="center" vertical="center" wrapText="1"/>
    </xf>
    <xf numFmtId="0" fontId="6" fillId="3" borderId="63" xfId="0" applyFont="1" applyFill="1" applyBorder="1" applyAlignment="1">
      <alignment horizontal="center" vertical="center"/>
    </xf>
    <xf numFmtId="0" fontId="6" fillId="3" borderId="63" xfId="0" applyFont="1" applyFill="1" applyBorder="1" applyAlignment="1">
      <alignment horizontal="center" vertical="center" wrapText="1"/>
    </xf>
    <xf numFmtId="0" fontId="6" fillId="3" borderId="63" xfId="0" applyFont="1" applyFill="1" applyBorder="1" applyAlignment="1">
      <alignment horizontal="left" vertical="top"/>
    </xf>
    <xf numFmtId="0" fontId="23" fillId="4" borderId="63" xfId="0" applyFont="1" applyFill="1" applyBorder="1" applyAlignment="1">
      <alignment horizontal="left" vertical="center" wrapText="1"/>
    </xf>
    <xf numFmtId="49" fontId="6" fillId="4" borderId="63" xfId="0" applyNumberFormat="1" applyFont="1" applyFill="1" applyBorder="1" applyAlignment="1">
      <alignment horizontal="center" vertical="center" wrapText="1"/>
    </xf>
    <xf numFmtId="14" fontId="6" fillId="4" borderId="63" xfId="0" applyNumberFormat="1" applyFont="1" applyFill="1" applyBorder="1" applyAlignment="1">
      <alignment horizontal="center" vertical="center"/>
    </xf>
    <xf numFmtId="49" fontId="27" fillId="4" borderId="0" xfId="0" applyNumberFormat="1" applyFont="1" applyFill="1"/>
    <xf numFmtId="4" fontId="23" fillId="4" borderId="63" xfId="0" applyNumberFormat="1" applyFont="1" applyFill="1" applyBorder="1" applyAlignment="1">
      <alignment horizontal="left" vertical="center" wrapText="1"/>
    </xf>
    <xf numFmtId="0" fontId="0" fillId="4" borderId="63" xfId="0" applyFill="1" applyBorder="1"/>
    <xf numFmtId="0" fontId="0" fillId="4" borderId="63" xfId="0" applyFill="1" applyBorder="1" applyAlignment="1">
      <alignment horizontal="center" vertical="center"/>
    </xf>
    <xf numFmtId="14" fontId="6" fillId="5" borderId="69" xfId="0" applyNumberFormat="1" applyFont="1" applyFill="1" applyBorder="1" applyAlignment="1">
      <alignment horizontal="center" vertical="center"/>
    </xf>
    <xf numFmtId="0" fontId="6" fillId="5" borderId="71" xfId="0" applyFont="1" applyFill="1" applyBorder="1" applyAlignment="1">
      <alignment horizontal="center" vertical="center"/>
    </xf>
    <xf numFmtId="14" fontId="6" fillId="5" borderId="69" xfId="0" applyNumberFormat="1" applyFont="1" applyFill="1" applyBorder="1" applyAlignment="1">
      <alignment horizontal="center" vertical="center" wrapText="1"/>
    </xf>
    <xf numFmtId="0" fontId="6" fillId="5" borderId="71" xfId="0" applyFont="1" applyFill="1" applyBorder="1" applyAlignment="1">
      <alignment horizontal="center" vertical="center" wrapText="1"/>
    </xf>
  </cellXfs>
  <cellStyles count="5">
    <cellStyle name="Гиперссылка" xfId="1" builtinId="8"/>
    <cellStyle name="Гиперссылка 2" xfId="3"/>
    <cellStyle name="Обычный" xfId="0" builtinId="0"/>
    <cellStyle name="Обычный 2" xfId="2"/>
    <cellStyle name="Обычный_приложение"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consultantplus://offline/ref=79DD760201CB21444C42833A8173C85A3E42C80FD332783531F8803060C555E5470539DC5B8F0ED8BA70D8F3CC5AuEN" TargetMode="External"/><Relationship Id="rId1" Type="http://schemas.openxmlformats.org/officeDocument/2006/relationships/hyperlink" Target="consultantplus://offline/ref=79DD760201CB21444C42833A8173C85A3E42C80FD332783531F8803060C555E5550561D05A8A19D9BD658EA28AFA0ABB9E8EE90CA762A01151u3N"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consultantplus://offline/ref=AD868B2884F956447D9C4E0F553054C432D97A43F5C72CA2BA3C2E9571ED974256FCB2290CD6329DDAD99A3AE9D55DF8857CF1D04FBCF445O4eB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7"/>
  <sheetViews>
    <sheetView view="pageBreakPreview" zoomScale="60" zoomScaleNormal="100" workbookViewId="0">
      <selection activeCell="C38" sqref="C38"/>
    </sheetView>
  </sheetViews>
  <sheetFormatPr defaultRowHeight="12.75" x14ac:dyDescent="0.2"/>
  <cols>
    <col min="1" max="1" width="6.28515625" customWidth="1"/>
    <col min="2" max="2" width="53.28515625" customWidth="1"/>
    <col min="3" max="3" width="72.42578125" customWidth="1"/>
    <col min="4" max="4" width="44.85546875" customWidth="1"/>
    <col min="5" max="5" width="9.7109375" customWidth="1"/>
    <col min="6" max="6" width="11.28515625" customWidth="1"/>
    <col min="7" max="7" width="19.140625" customWidth="1"/>
    <col min="8" max="8" width="9.42578125" customWidth="1"/>
    <col min="9" max="9" width="23.28515625" customWidth="1"/>
    <col min="10" max="10" width="22" customWidth="1"/>
    <col min="11" max="11" width="13.7109375" customWidth="1"/>
    <col min="12" max="12" width="12.85546875" customWidth="1"/>
    <col min="13" max="13" width="9.140625" hidden="1" customWidth="1"/>
    <col min="14" max="14" width="0.42578125" customWidth="1"/>
    <col min="15" max="15" width="9.140625" hidden="1" customWidth="1"/>
    <col min="16" max="16" width="0.5703125" customWidth="1"/>
  </cols>
  <sheetData>
    <row r="1" spans="1:15" ht="15" x14ac:dyDescent="0.25">
      <c r="B1" s="2"/>
      <c r="C1" s="2"/>
      <c r="D1" s="2"/>
      <c r="E1" s="2"/>
      <c r="F1" s="2"/>
      <c r="G1" s="2"/>
      <c r="I1" s="54"/>
      <c r="J1" s="2"/>
      <c r="K1" s="37" t="s">
        <v>0</v>
      </c>
    </row>
    <row r="2" spans="1:15" ht="15" x14ac:dyDescent="0.25">
      <c r="B2" s="2"/>
      <c r="C2" s="2"/>
      <c r="D2" s="2"/>
      <c r="E2" s="2"/>
      <c r="F2" s="2"/>
      <c r="G2" s="2"/>
      <c r="I2" s="54"/>
      <c r="J2" s="2"/>
    </row>
    <row r="3" spans="1:15" ht="15" x14ac:dyDescent="0.25">
      <c r="B3" s="2"/>
      <c r="C3" s="2"/>
      <c r="D3" s="2"/>
      <c r="E3" s="2"/>
      <c r="F3" s="2"/>
      <c r="G3" s="2"/>
      <c r="I3" s="54"/>
      <c r="J3" s="2"/>
      <c r="K3" s="54" t="s">
        <v>297</v>
      </c>
    </row>
    <row r="4" spans="1:15" ht="15" x14ac:dyDescent="0.25">
      <c r="B4" s="2"/>
      <c r="C4" s="2"/>
      <c r="D4" s="2"/>
      <c r="E4" s="2"/>
      <c r="F4" s="2"/>
      <c r="G4" s="2"/>
      <c r="I4" s="54"/>
      <c r="J4" s="2"/>
      <c r="K4" s="54"/>
      <c r="L4" s="54"/>
    </row>
    <row r="5" spans="1:15" ht="15" x14ac:dyDescent="0.25">
      <c r="B5" s="2"/>
      <c r="C5" s="2"/>
      <c r="D5" s="2"/>
      <c r="E5" s="2"/>
      <c r="F5" s="2"/>
      <c r="G5" s="2"/>
      <c r="I5" s="54"/>
      <c r="J5" s="2"/>
      <c r="K5" s="54"/>
    </row>
    <row r="6" spans="1:15" ht="15" x14ac:dyDescent="0.25">
      <c r="B6" s="2"/>
      <c r="C6" s="2"/>
      <c r="D6" s="2"/>
      <c r="E6" s="2"/>
      <c r="F6" s="2"/>
      <c r="G6" s="2"/>
      <c r="I6" s="54"/>
      <c r="J6" s="2"/>
      <c r="K6" s="54"/>
    </row>
    <row r="7" spans="1:15" ht="15" x14ac:dyDescent="0.25">
      <c r="B7" s="2"/>
      <c r="C7" s="2"/>
      <c r="D7" s="2"/>
      <c r="E7" s="2"/>
      <c r="F7" s="2"/>
      <c r="G7" s="2"/>
      <c r="I7" s="54"/>
      <c r="J7" s="2"/>
      <c r="K7" s="54"/>
    </row>
    <row r="8" spans="1:15" ht="15" x14ac:dyDescent="0.25">
      <c r="B8" s="2"/>
      <c r="C8" s="2"/>
      <c r="D8" s="2"/>
      <c r="E8" s="2"/>
      <c r="F8" s="2"/>
      <c r="G8" s="2"/>
      <c r="I8" s="54"/>
      <c r="J8" s="2"/>
      <c r="K8" s="54"/>
    </row>
    <row r="9" spans="1:15" ht="15" x14ac:dyDescent="0.25">
      <c r="B9" s="2"/>
      <c r="C9" s="2"/>
      <c r="D9" s="2"/>
      <c r="E9" s="2"/>
      <c r="F9" s="2"/>
      <c r="G9" s="2"/>
      <c r="I9" s="54"/>
      <c r="J9" s="2"/>
      <c r="K9" s="37"/>
    </row>
    <row r="10" spans="1:15" ht="4.5" customHeight="1" x14ac:dyDescent="0.25">
      <c r="A10" s="2"/>
      <c r="B10" s="2"/>
      <c r="C10" s="2"/>
      <c r="D10" s="2"/>
      <c r="E10" s="2"/>
      <c r="F10" s="2"/>
      <c r="G10" s="2"/>
      <c r="H10" s="2"/>
      <c r="I10" s="2"/>
      <c r="J10" s="2"/>
    </row>
    <row r="11" spans="1:15" ht="18.75" x14ac:dyDescent="0.2">
      <c r="A11" s="250" t="s">
        <v>3</v>
      </c>
      <c r="B11" s="250"/>
      <c r="C11" s="250"/>
      <c r="D11" s="250"/>
      <c r="E11" s="250"/>
      <c r="F11" s="250"/>
      <c r="G11" s="250"/>
      <c r="H11" s="250"/>
      <c r="I11" s="251"/>
      <c r="J11" s="250"/>
    </row>
    <row r="12" spans="1:15" ht="15" x14ac:dyDescent="0.2">
      <c r="A12" s="258"/>
      <c r="B12" s="258"/>
      <c r="C12" s="258"/>
      <c r="D12" s="258"/>
      <c r="E12" s="258"/>
      <c r="F12" s="258"/>
      <c r="G12" s="258"/>
      <c r="H12" s="258"/>
      <c r="I12" s="259"/>
      <c r="J12" s="258"/>
      <c r="K12" s="258"/>
      <c r="L12" s="258"/>
      <c r="M12" s="258"/>
      <c r="N12" s="258"/>
      <c r="O12" s="258"/>
    </row>
    <row r="13" spans="1:15" ht="15" x14ac:dyDescent="0.25">
      <c r="A13" s="52"/>
      <c r="B13" s="52"/>
      <c r="C13" s="52"/>
      <c r="D13" s="52"/>
      <c r="E13" s="52"/>
      <c r="F13" s="52"/>
      <c r="G13" s="52"/>
      <c r="H13" s="52"/>
      <c r="I13" s="52"/>
      <c r="K13" s="52"/>
      <c r="L13" s="112" t="s">
        <v>65</v>
      </c>
      <c r="M13" s="52"/>
      <c r="N13" s="56"/>
      <c r="O13" s="56"/>
    </row>
    <row r="14" spans="1:15" ht="15" x14ac:dyDescent="0.25">
      <c r="A14" s="53" t="s">
        <v>36</v>
      </c>
      <c r="B14" s="52"/>
      <c r="C14" s="124" t="s">
        <v>192</v>
      </c>
      <c r="D14" s="125"/>
      <c r="E14" s="125"/>
      <c r="F14" s="125"/>
      <c r="G14" s="125"/>
      <c r="H14" s="125"/>
      <c r="I14" s="125"/>
      <c r="K14" s="125"/>
      <c r="L14" s="129"/>
      <c r="M14" s="125"/>
      <c r="N14" s="57"/>
      <c r="O14" s="57"/>
    </row>
    <row r="15" spans="1:15" ht="15" x14ac:dyDescent="0.25">
      <c r="A15" s="52"/>
      <c r="B15" s="52"/>
      <c r="C15" s="52"/>
      <c r="D15" s="52"/>
      <c r="E15" s="52"/>
      <c r="F15" s="52"/>
      <c r="I15" s="90"/>
      <c r="J15" s="260" t="s">
        <v>66</v>
      </c>
      <c r="K15" s="261"/>
      <c r="L15" s="128"/>
      <c r="M15" s="52"/>
      <c r="N15" s="56"/>
      <c r="O15" s="56"/>
    </row>
    <row r="16" spans="1:15" ht="15" x14ac:dyDescent="0.25">
      <c r="A16" s="53" t="s">
        <v>37</v>
      </c>
      <c r="B16" s="52"/>
      <c r="C16" s="126" t="s">
        <v>291</v>
      </c>
      <c r="D16" s="57"/>
      <c r="E16" s="57"/>
      <c r="F16" s="57"/>
      <c r="I16" s="57"/>
      <c r="J16" s="57"/>
      <c r="K16" s="57"/>
      <c r="L16" s="130"/>
      <c r="M16" s="57"/>
      <c r="N16" s="57"/>
      <c r="O16" s="57"/>
    </row>
    <row r="17" spans="1:16" ht="15" x14ac:dyDescent="0.25">
      <c r="A17" s="52"/>
      <c r="B17" s="52"/>
      <c r="C17" s="52"/>
      <c r="D17" s="52"/>
      <c r="E17" s="52"/>
      <c r="F17" s="52"/>
      <c r="I17" s="90"/>
      <c r="J17" s="260" t="s">
        <v>208</v>
      </c>
      <c r="K17" s="261"/>
      <c r="L17" s="128"/>
      <c r="M17" s="52"/>
      <c r="N17" s="56"/>
      <c r="O17" s="56"/>
    </row>
    <row r="18" spans="1:16" ht="15" x14ac:dyDescent="0.25">
      <c r="A18" s="53" t="s">
        <v>204</v>
      </c>
      <c r="B18" s="52"/>
      <c r="C18" s="52"/>
      <c r="D18" s="57"/>
      <c r="E18" s="57"/>
      <c r="F18" s="57"/>
      <c r="I18" s="57"/>
      <c r="J18" s="57"/>
      <c r="K18" s="57"/>
      <c r="L18" s="130"/>
      <c r="M18" s="57"/>
      <c r="N18" s="57"/>
      <c r="O18" s="57"/>
    </row>
    <row r="19" spans="1:16" ht="15" x14ac:dyDescent="0.25">
      <c r="A19" s="53" t="s">
        <v>205</v>
      </c>
      <c r="B19" s="52"/>
      <c r="C19" s="52"/>
      <c r="D19" s="57"/>
      <c r="E19" s="57"/>
      <c r="F19" s="57"/>
      <c r="I19" s="90"/>
      <c r="J19" s="57"/>
      <c r="K19" s="90" t="s">
        <v>95</v>
      </c>
      <c r="L19" s="130"/>
      <c r="M19" s="57"/>
      <c r="N19" s="57"/>
      <c r="O19" s="57"/>
    </row>
    <row r="20" spans="1:16" ht="15" x14ac:dyDescent="0.25">
      <c r="A20" s="52" t="s">
        <v>206</v>
      </c>
      <c r="B20" s="52"/>
      <c r="C20" s="127"/>
      <c r="D20" s="52"/>
      <c r="E20" s="52"/>
      <c r="F20" s="52"/>
      <c r="I20" s="131"/>
      <c r="J20" s="52"/>
      <c r="K20" s="131"/>
      <c r="L20" s="128"/>
      <c r="M20" s="52"/>
      <c r="N20" s="56"/>
      <c r="O20" s="56"/>
    </row>
    <row r="21" spans="1:16" ht="15" x14ac:dyDescent="0.25">
      <c r="A21" s="53"/>
      <c r="B21" s="52"/>
      <c r="C21" s="52"/>
      <c r="D21" s="57"/>
      <c r="E21" s="57"/>
      <c r="F21" s="57"/>
      <c r="I21" s="90"/>
      <c r="J21" s="57"/>
      <c r="K21" s="90" t="s">
        <v>100</v>
      </c>
      <c r="L21" s="112">
        <v>383</v>
      </c>
      <c r="M21" s="57"/>
      <c r="N21" s="57"/>
      <c r="O21" s="57"/>
    </row>
    <row r="22" spans="1:16" ht="15" x14ac:dyDescent="0.2">
      <c r="A22" s="19" t="s">
        <v>207</v>
      </c>
      <c r="B22" s="54"/>
      <c r="C22" s="54"/>
      <c r="D22" s="259"/>
      <c r="E22" s="259"/>
      <c r="F22" s="259"/>
      <c r="G22" s="259"/>
      <c r="H22" s="259"/>
      <c r="I22" s="259"/>
      <c r="J22" s="259"/>
      <c r="K22" s="259"/>
      <c r="L22" s="259"/>
      <c r="M22" s="259"/>
      <c r="N22" s="54"/>
      <c r="O22" s="54"/>
    </row>
    <row r="23" spans="1:16" ht="15" x14ac:dyDescent="0.25">
      <c r="A23" s="52"/>
      <c r="B23" s="52"/>
      <c r="C23" s="52"/>
      <c r="D23" s="52"/>
      <c r="E23" s="52"/>
      <c r="F23" s="52"/>
      <c r="G23" s="52"/>
      <c r="H23" s="52"/>
      <c r="I23" s="52"/>
      <c r="J23" s="52"/>
      <c r="K23" s="52"/>
      <c r="L23" s="52"/>
      <c r="M23" s="52"/>
      <c r="N23" s="56"/>
      <c r="O23" s="56"/>
    </row>
    <row r="24" spans="1:16" ht="15.75" thickBot="1" x14ac:dyDescent="0.3">
      <c r="A24" s="2"/>
      <c r="B24" s="2"/>
      <c r="C24" s="2"/>
      <c r="D24" s="2"/>
      <c r="E24" s="2"/>
      <c r="F24" s="2"/>
      <c r="G24" s="2"/>
      <c r="H24" s="2"/>
      <c r="I24" s="2"/>
      <c r="J24" s="2"/>
    </row>
    <row r="25" spans="1:16" ht="15.75" thickBot="1" x14ac:dyDescent="0.25">
      <c r="A25" s="245" t="s">
        <v>4</v>
      </c>
      <c r="B25" s="253" t="s">
        <v>5</v>
      </c>
      <c r="C25" s="245" t="s">
        <v>209</v>
      </c>
      <c r="D25" s="245" t="s">
        <v>6</v>
      </c>
      <c r="E25" s="255" t="s">
        <v>7</v>
      </c>
      <c r="F25" s="256"/>
      <c r="G25" s="256"/>
      <c r="H25" s="257"/>
      <c r="I25" s="245" t="s">
        <v>210</v>
      </c>
      <c r="J25" s="247" t="s">
        <v>25</v>
      </c>
      <c r="K25" s="248"/>
      <c r="L25" s="249"/>
    </row>
    <row r="26" spans="1:16" ht="30.75" thickBot="1" x14ac:dyDescent="0.25">
      <c r="A26" s="252"/>
      <c r="B26" s="254"/>
      <c r="C26" s="252"/>
      <c r="D26" s="252"/>
      <c r="E26" s="132" t="s">
        <v>8</v>
      </c>
      <c r="F26" s="132" t="s">
        <v>9</v>
      </c>
      <c r="G26" s="132" t="s">
        <v>10</v>
      </c>
      <c r="H26" s="132" t="s">
        <v>11</v>
      </c>
      <c r="I26" s="246"/>
      <c r="J26" s="50" t="s">
        <v>211</v>
      </c>
      <c r="K26" s="50" t="s">
        <v>299</v>
      </c>
      <c r="L26" s="50" t="s">
        <v>300</v>
      </c>
    </row>
    <row r="27" spans="1:16" ht="15.75" thickBot="1" x14ac:dyDescent="0.25">
      <c r="A27" s="50" t="s">
        <v>12</v>
      </c>
      <c r="B27" s="50" t="s">
        <v>13</v>
      </c>
      <c r="C27" s="50" t="s">
        <v>14</v>
      </c>
      <c r="D27" s="50" t="s">
        <v>15</v>
      </c>
      <c r="E27" s="50" t="s">
        <v>16</v>
      </c>
      <c r="F27" s="50" t="s">
        <v>17</v>
      </c>
      <c r="G27" s="50" t="s">
        <v>18</v>
      </c>
      <c r="H27" s="50" t="s">
        <v>19</v>
      </c>
      <c r="I27" s="133">
        <v>9</v>
      </c>
      <c r="J27" s="111">
        <v>10</v>
      </c>
      <c r="K27" s="137">
        <v>11</v>
      </c>
      <c r="L27" s="137">
        <v>12</v>
      </c>
    </row>
    <row r="28" spans="1:16" ht="409.5" customHeight="1" thickBot="1" x14ac:dyDescent="0.35">
      <c r="A28" s="110">
        <v>1</v>
      </c>
      <c r="B28" s="224" t="s">
        <v>286</v>
      </c>
      <c r="C28" s="224" t="s">
        <v>332</v>
      </c>
      <c r="D28" s="225" t="s">
        <v>287</v>
      </c>
      <c r="E28" s="226" t="s">
        <v>60</v>
      </c>
      <c r="F28" s="226" t="s">
        <v>197</v>
      </c>
      <c r="G28" s="226" t="s">
        <v>298</v>
      </c>
      <c r="H28" s="226" t="s">
        <v>62</v>
      </c>
      <c r="I28" s="227" t="s">
        <v>200</v>
      </c>
      <c r="J28" s="228">
        <v>24195890</v>
      </c>
      <c r="K28" s="179"/>
      <c r="L28" s="180"/>
      <c r="P28" s="223"/>
    </row>
    <row r="29" spans="1:16" ht="373.5" hidden="1" customHeight="1" thickBot="1" x14ac:dyDescent="0.25">
      <c r="A29" s="110">
        <v>3</v>
      </c>
      <c r="B29" s="47" t="s">
        <v>169</v>
      </c>
      <c r="C29" s="136" t="s">
        <v>63</v>
      </c>
      <c r="D29" s="47" t="s">
        <v>168</v>
      </c>
      <c r="E29" s="49" t="s">
        <v>60</v>
      </c>
      <c r="F29" s="49" t="s">
        <v>171</v>
      </c>
      <c r="G29" s="49" t="s">
        <v>172</v>
      </c>
      <c r="H29" s="49" t="s">
        <v>62</v>
      </c>
      <c r="I29" s="134"/>
      <c r="J29" s="135"/>
      <c r="K29" s="181"/>
      <c r="L29" s="182"/>
    </row>
    <row r="30" spans="1:16" ht="170.25" hidden="1" customHeight="1" thickBot="1" x14ac:dyDescent="0.25">
      <c r="A30" s="50">
        <v>4</v>
      </c>
      <c r="B30" s="47" t="s">
        <v>169</v>
      </c>
      <c r="C30" s="136" t="s">
        <v>64</v>
      </c>
      <c r="D30" s="47" t="s">
        <v>168</v>
      </c>
      <c r="E30" s="49" t="s">
        <v>60</v>
      </c>
      <c r="F30" s="49" t="s">
        <v>171</v>
      </c>
      <c r="G30" s="49" t="s">
        <v>172</v>
      </c>
      <c r="H30" s="49" t="s">
        <v>62</v>
      </c>
      <c r="I30" s="134"/>
      <c r="J30" s="135"/>
      <c r="K30" s="181"/>
      <c r="L30" s="182"/>
    </row>
    <row r="31" spans="1:16" ht="15.75" thickBot="1" x14ac:dyDescent="0.25">
      <c r="A31" s="63"/>
      <c r="B31" s="50" t="s">
        <v>21</v>
      </c>
      <c r="C31" s="63"/>
      <c r="D31" s="63"/>
      <c r="E31" s="49"/>
      <c r="F31" s="49"/>
      <c r="G31" s="49"/>
      <c r="H31" s="49"/>
      <c r="I31" s="134"/>
      <c r="J31" s="139">
        <f>J28</f>
        <v>24195890</v>
      </c>
      <c r="K31" s="183"/>
      <c r="L31" s="183"/>
    </row>
    <row r="32" spans="1:16" x14ac:dyDescent="0.2">
      <c r="J32" s="138"/>
      <c r="K32" s="138"/>
      <c r="L32" s="138"/>
    </row>
    <row r="33" spans="10:12" x14ac:dyDescent="0.2">
      <c r="J33" s="138"/>
      <c r="K33" s="138"/>
      <c r="L33" s="138"/>
    </row>
    <row r="34" spans="10:12" x14ac:dyDescent="0.2">
      <c r="J34" s="138"/>
      <c r="K34" s="138"/>
      <c r="L34" s="138"/>
    </row>
    <row r="35" spans="10:12" x14ac:dyDescent="0.2">
      <c r="J35" s="138"/>
      <c r="K35" s="138"/>
      <c r="L35" s="138"/>
    </row>
    <row r="36" spans="10:12" x14ac:dyDescent="0.2">
      <c r="J36" s="138"/>
      <c r="K36" s="138"/>
      <c r="L36" s="138"/>
    </row>
    <row r="37" spans="10:12" x14ac:dyDescent="0.2">
      <c r="J37" s="138"/>
      <c r="K37" s="138"/>
      <c r="L37" s="138"/>
    </row>
  </sheetData>
  <mergeCells count="12">
    <mergeCell ref="I25:I26"/>
    <mergeCell ref="J25:L25"/>
    <mergeCell ref="A11:J11"/>
    <mergeCell ref="A25:A26"/>
    <mergeCell ref="B25:B26"/>
    <mergeCell ref="C25:C26"/>
    <mergeCell ref="D25:D26"/>
    <mergeCell ref="E25:H25"/>
    <mergeCell ref="A12:O12"/>
    <mergeCell ref="D22:M22"/>
    <mergeCell ref="J15:K15"/>
    <mergeCell ref="J17:K17"/>
  </mergeCells>
  <pageMargins left="0.31496062992125984" right="0.31496062992125984" top="0.35433070866141736" bottom="0.35433070866141736" header="0.31496062992125984" footer="0.31496062992125984"/>
  <pageSetup paperSize="9" scale="21" fitToHeight="2" orientation="landscape" r:id="rId1"/>
  <rowBreaks count="1" manualBreakCount="1">
    <brk id="29" max="55" man="1"/>
  </rowBreaks>
  <colBreaks count="1" manualBreakCount="1">
    <brk id="16"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view="pageBreakPreview" topLeftCell="A22" zoomScaleNormal="100" zoomScaleSheetLayoutView="100" workbookViewId="0">
      <selection activeCell="A34" sqref="A34:A36"/>
    </sheetView>
  </sheetViews>
  <sheetFormatPr defaultRowHeight="12.75" x14ac:dyDescent="0.2"/>
  <cols>
    <col min="1" max="1" width="44.42578125" customWidth="1"/>
    <col min="5" max="5" width="13" customWidth="1"/>
    <col min="6" max="6" width="13.140625" customWidth="1"/>
    <col min="7" max="7" width="11.28515625" customWidth="1"/>
    <col min="8" max="8" width="15.42578125" customWidth="1"/>
    <col min="9" max="9" width="16.140625" customWidth="1"/>
    <col min="10" max="10" width="20.7109375" customWidth="1"/>
    <col min="11" max="11" width="14.140625" customWidth="1"/>
  </cols>
  <sheetData>
    <row r="1" spans="1:11" ht="15" x14ac:dyDescent="0.25">
      <c r="I1" s="37" t="s">
        <v>57</v>
      </c>
      <c r="J1" s="2"/>
    </row>
    <row r="2" spans="1:11" ht="15" hidden="1" x14ac:dyDescent="0.25">
      <c r="I2" s="54"/>
      <c r="J2" s="2"/>
    </row>
    <row r="3" spans="1:11" ht="15" hidden="1" x14ac:dyDescent="0.25">
      <c r="I3" s="54"/>
      <c r="J3" s="2"/>
    </row>
    <row r="4" spans="1:11" ht="15" x14ac:dyDescent="0.25">
      <c r="I4" s="54" t="s">
        <v>1</v>
      </c>
      <c r="J4" s="2"/>
    </row>
    <row r="5" spans="1:11" ht="15" x14ac:dyDescent="0.25">
      <c r="I5" s="54"/>
      <c r="J5" s="2"/>
    </row>
    <row r="6" spans="1:11" ht="15" x14ac:dyDescent="0.25">
      <c r="I6" s="54"/>
      <c r="J6" s="2"/>
    </row>
    <row r="7" spans="1:11" ht="15" x14ac:dyDescent="0.25">
      <c r="I7" s="54"/>
      <c r="J7" s="2"/>
    </row>
    <row r="8" spans="1:11" ht="15" x14ac:dyDescent="0.25">
      <c r="I8" s="54"/>
      <c r="J8" s="2"/>
    </row>
    <row r="9" spans="1:11" ht="0.75" customHeight="1" x14ac:dyDescent="0.25">
      <c r="I9" s="2"/>
      <c r="J9" s="2"/>
    </row>
    <row r="10" spans="1:11" ht="15" x14ac:dyDescent="0.2">
      <c r="A10" s="274" t="s">
        <v>39</v>
      </c>
      <c r="B10" s="274"/>
      <c r="C10" s="274"/>
      <c r="D10" s="274"/>
      <c r="E10" s="274"/>
      <c r="F10" s="274"/>
      <c r="G10" s="274"/>
      <c r="H10" s="274"/>
      <c r="I10" s="274"/>
      <c r="J10" s="274"/>
    </row>
    <row r="11" spans="1:11" ht="15" x14ac:dyDescent="0.2">
      <c r="A11" s="274" t="s">
        <v>40</v>
      </c>
      <c r="B11" s="274"/>
      <c r="C11" s="274"/>
      <c r="D11" s="274"/>
      <c r="E11" s="274"/>
      <c r="F11" s="274"/>
      <c r="G11" s="274"/>
      <c r="H11" s="274"/>
      <c r="I11" s="274"/>
      <c r="J11" s="274"/>
    </row>
    <row r="12" spans="1:11" ht="15" x14ac:dyDescent="0.2">
      <c r="A12" s="274" t="s">
        <v>41</v>
      </c>
      <c r="B12" s="274"/>
      <c r="C12" s="274"/>
      <c r="D12" s="274"/>
      <c r="E12" s="274"/>
      <c r="F12" s="274"/>
      <c r="G12" s="274"/>
      <c r="H12" s="274"/>
      <c r="I12" s="274"/>
      <c r="J12" s="274"/>
    </row>
    <row r="13" spans="1:11" ht="15" x14ac:dyDescent="0.25">
      <c r="A13" s="52"/>
      <c r="B13" s="52"/>
      <c r="C13" s="52"/>
      <c r="D13" s="52"/>
      <c r="E13" s="52"/>
      <c r="F13" s="52"/>
      <c r="G13" s="52"/>
      <c r="H13" s="52"/>
      <c r="I13" s="52"/>
      <c r="J13" s="52"/>
    </row>
    <row r="14" spans="1:11" ht="15" x14ac:dyDescent="0.25">
      <c r="A14" s="2"/>
      <c r="B14" s="2"/>
      <c r="C14" s="2"/>
      <c r="D14" s="2"/>
      <c r="E14" s="2"/>
      <c r="F14" s="2"/>
      <c r="G14" s="2"/>
      <c r="H14" s="2"/>
      <c r="I14" s="2"/>
      <c r="J14" s="2"/>
    </row>
    <row r="15" spans="1:11" ht="15" x14ac:dyDescent="0.25">
      <c r="A15" s="53" t="s">
        <v>36</v>
      </c>
      <c r="B15" s="275" t="s">
        <v>191</v>
      </c>
      <c r="C15" s="275"/>
      <c r="D15" s="275"/>
      <c r="E15" s="275"/>
      <c r="F15" s="275"/>
      <c r="G15" s="275"/>
      <c r="H15" s="275"/>
      <c r="J15" s="52"/>
      <c r="K15" s="112" t="s">
        <v>65</v>
      </c>
    </row>
    <row r="16" spans="1:11" ht="12.75" customHeight="1" x14ac:dyDescent="0.25">
      <c r="A16" s="52"/>
      <c r="B16" s="52"/>
      <c r="C16" s="52"/>
      <c r="D16" s="52"/>
      <c r="E16" s="52"/>
      <c r="F16" s="52"/>
      <c r="G16" s="52"/>
      <c r="H16" s="52"/>
      <c r="J16" s="125"/>
      <c r="K16" s="129"/>
    </row>
    <row r="17" spans="1:11" ht="15" x14ac:dyDescent="0.25">
      <c r="A17" s="53" t="s">
        <v>37</v>
      </c>
      <c r="B17" s="276" t="s">
        <v>296</v>
      </c>
      <c r="C17" s="276"/>
      <c r="D17" s="276"/>
      <c r="E17" s="276"/>
      <c r="F17" s="276"/>
      <c r="G17" s="276"/>
      <c r="H17" s="276"/>
      <c r="I17" s="57"/>
      <c r="J17" s="140" t="s">
        <v>66</v>
      </c>
      <c r="K17" s="112">
        <v>19200109</v>
      </c>
    </row>
    <row r="18" spans="1:11" ht="15" x14ac:dyDescent="0.25">
      <c r="A18" s="52"/>
      <c r="B18" s="52"/>
      <c r="C18" s="52"/>
      <c r="D18" s="52"/>
      <c r="E18" s="52"/>
      <c r="F18" s="52"/>
      <c r="G18" s="52"/>
      <c r="H18" s="52"/>
      <c r="I18" s="57"/>
      <c r="J18" s="57"/>
      <c r="K18" s="112"/>
    </row>
    <row r="19" spans="1:11" ht="15" x14ac:dyDescent="0.25">
      <c r="A19" s="53" t="s">
        <v>204</v>
      </c>
      <c r="B19" s="277"/>
      <c r="C19" s="277"/>
      <c r="D19" s="277"/>
      <c r="E19" s="277"/>
      <c r="F19" s="277"/>
      <c r="G19" s="277"/>
      <c r="H19" s="277"/>
      <c r="I19" s="57"/>
      <c r="J19" s="140" t="s">
        <v>66</v>
      </c>
      <c r="K19" s="112">
        <v>19200008</v>
      </c>
    </row>
    <row r="20" spans="1:11" ht="15" x14ac:dyDescent="0.25">
      <c r="A20" s="53" t="s">
        <v>205</v>
      </c>
      <c r="B20" s="278"/>
      <c r="C20" s="278"/>
      <c r="D20" s="278"/>
      <c r="E20" s="278"/>
      <c r="F20" s="278"/>
      <c r="G20" s="278"/>
      <c r="H20" s="278"/>
      <c r="I20" s="57"/>
      <c r="J20" s="57"/>
      <c r="K20" s="112"/>
    </row>
    <row r="21" spans="1:11" ht="15" x14ac:dyDescent="0.25">
      <c r="A21" s="52" t="s">
        <v>206</v>
      </c>
      <c r="B21" s="52"/>
      <c r="C21" s="52"/>
      <c r="D21" s="52"/>
      <c r="E21" s="52"/>
      <c r="F21" s="52"/>
      <c r="G21" s="52"/>
      <c r="H21" s="52"/>
      <c r="I21" s="57"/>
      <c r="J21" s="90" t="s">
        <v>95</v>
      </c>
      <c r="K21" s="112"/>
    </row>
    <row r="22" spans="1:11" ht="22.5" customHeight="1" x14ac:dyDescent="0.25">
      <c r="A22" s="53" t="s">
        <v>38</v>
      </c>
      <c r="B22" s="279">
        <v>0</v>
      </c>
      <c r="C22" s="279"/>
      <c r="D22" s="279"/>
      <c r="E22" s="279"/>
      <c r="F22" s="279"/>
      <c r="G22" s="279"/>
      <c r="H22" s="279"/>
      <c r="I22" s="52"/>
      <c r="J22" s="131"/>
      <c r="K22" s="112"/>
    </row>
    <row r="23" spans="1:11" ht="15" x14ac:dyDescent="0.25">
      <c r="A23" s="52"/>
      <c r="B23" s="299" t="s">
        <v>212</v>
      </c>
      <c r="C23" s="299"/>
      <c r="D23" s="299"/>
      <c r="E23" s="299"/>
      <c r="F23" s="299"/>
      <c r="G23" s="299"/>
      <c r="H23" s="299"/>
      <c r="I23" s="57"/>
      <c r="J23" s="90" t="s">
        <v>100</v>
      </c>
      <c r="K23" s="112">
        <v>383</v>
      </c>
    </row>
    <row r="24" spans="1:11" ht="15" hidden="1" x14ac:dyDescent="0.25">
      <c r="A24" s="52"/>
      <c r="B24" s="53"/>
      <c r="C24" s="52"/>
      <c r="D24" s="52"/>
      <c r="E24" s="52"/>
      <c r="F24" s="52"/>
      <c r="G24" s="52"/>
      <c r="H24" s="52"/>
      <c r="I24" s="5"/>
      <c r="J24" s="4"/>
    </row>
    <row r="25" spans="1:11" ht="15" hidden="1" x14ac:dyDescent="0.25">
      <c r="A25" s="52"/>
      <c r="B25" s="54"/>
      <c r="C25" s="52"/>
      <c r="D25" s="52"/>
      <c r="E25" s="52"/>
      <c r="F25" s="52"/>
      <c r="G25" s="52"/>
      <c r="H25" s="52"/>
      <c r="I25" s="5"/>
      <c r="J25" s="4"/>
    </row>
    <row r="26" spans="1:11" ht="15" x14ac:dyDescent="0.25">
      <c r="A26" s="52"/>
      <c r="B26" s="52"/>
      <c r="C26" s="52"/>
      <c r="D26" s="52"/>
      <c r="E26" s="52"/>
      <c r="F26" s="52"/>
      <c r="G26" s="52"/>
      <c r="H26" s="52"/>
      <c r="I26" s="5"/>
      <c r="J26" s="4"/>
    </row>
    <row r="27" spans="1:11" ht="15" x14ac:dyDescent="0.25">
      <c r="A27" s="53" t="s">
        <v>213</v>
      </c>
      <c r="B27" s="52"/>
      <c r="C27" s="52"/>
      <c r="D27" s="52"/>
      <c r="E27" s="52"/>
      <c r="F27" s="52"/>
      <c r="G27" s="52"/>
      <c r="H27" s="52"/>
      <c r="I27" s="5"/>
      <c r="J27" s="4"/>
    </row>
    <row r="28" spans="1:11" ht="15" x14ac:dyDescent="0.25">
      <c r="A28" s="53"/>
      <c r="B28" s="52"/>
      <c r="C28" s="52"/>
      <c r="D28" s="52"/>
      <c r="E28" s="52"/>
      <c r="F28" s="52"/>
      <c r="G28" s="52"/>
      <c r="H28" s="52"/>
      <c r="I28" s="5"/>
      <c r="J28" s="4"/>
    </row>
    <row r="29" spans="1:11" ht="13.5" thickBot="1" x14ac:dyDescent="0.25"/>
    <row r="30" spans="1:11" ht="38.25" customHeight="1" thickBot="1" x14ac:dyDescent="0.25">
      <c r="A30" s="270" t="s">
        <v>24</v>
      </c>
      <c r="B30" s="270" t="s">
        <v>22</v>
      </c>
      <c r="C30" s="294" t="s">
        <v>214</v>
      </c>
      <c r="D30" s="295"/>
      <c r="E30" s="295"/>
      <c r="F30" s="295"/>
      <c r="G30" s="296"/>
      <c r="H30" s="297" t="s">
        <v>215</v>
      </c>
      <c r="I30" s="298"/>
      <c r="J30" s="265" t="s">
        <v>25</v>
      </c>
    </row>
    <row r="31" spans="1:11" ht="18" customHeight="1" thickBot="1" x14ac:dyDescent="0.25">
      <c r="A31" s="293"/>
      <c r="B31" s="293"/>
      <c r="C31" s="268" t="s">
        <v>26</v>
      </c>
      <c r="D31" s="270" t="s">
        <v>23</v>
      </c>
      <c r="E31" s="272" t="s">
        <v>27</v>
      </c>
      <c r="F31" s="273"/>
      <c r="G31" s="270" t="s">
        <v>28</v>
      </c>
      <c r="H31" s="270" t="s">
        <v>29</v>
      </c>
      <c r="I31" s="270" t="s">
        <v>30</v>
      </c>
      <c r="J31" s="266"/>
    </row>
    <row r="32" spans="1:11" ht="75.75" thickBot="1" x14ac:dyDescent="0.25">
      <c r="A32" s="271"/>
      <c r="B32" s="271"/>
      <c r="C32" s="269"/>
      <c r="D32" s="271"/>
      <c r="E32" s="45" t="s">
        <v>31</v>
      </c>
      <c r="F32" s="55" t="s">
        <v>32</v>
      </c>
      <c r="G32" s="271"/>
      <c r="H32" s="271"/>
      <c r="I32" s="271"/>
      <c r="J32" s="267"/>
    </row>
    <row r="33" spans="1:10" ht="15.75" thickBot="1" x14ac:dyDescent="0.25">
      <c r="A33" s="46" t="s">
        <v>12</v>
      </c>
      <c r="B33" s="46" t="s">
        <v>13</v>
      </c>
      <c r="C33" s="46" t="s">
        <v>14</v>
      </c>
      <c r="D33" s="46" t="s">
        <v>15</v>
      </c>
      <c r="E33" s="46" t="s">
        <v>16</v>
      </c>
      <c r="F33" s="46" t="s">
        <v>17</v>
      </c>
      <c r="G33" s="46" t="s">
        <v>18</v>
      </c>
      <c r="H33" s="46" t="s">
        <v>19</v>
      </c>
      <c r="I33" s="46" t="s">
        <v>20</v>
      </c>
      <c r="J33" s="46" t="s">
        <v>34</v>
      </c>
    </row>
    <row r="34" spans="1:10" ht="28.5" customHeight="1" x14ac:dyDescent="0.2">
      <c r="A34" s="287" t="str">
        <f>'Приложение 1'!C28</f>
        <v xml:space="preserve">Модернизация первичного звена здравоохранения Вологодской области в части приобретения оборудования (система ультразвуковая для физиотерапии,  система микроволновой диатермической терапии, система физиотерапевтическая для электролечения многофункциональная,  система физиотерапевтическая для электролечения многофункциональная, регистратор амбулаторный для электрокардиографического мониторинга, регистратор амбулаторный для мониторинга артериального давления, электрокардиограф многоканальный, профессиональный,  видеоколоноскоп гибкий, многоразового использования, электромиограф, видеогастроскоп гибкий, стол операционный универсальный, электромеханический, с питанием от сети, электроэнцефалограф,система ультразвуковой визуализации универсальная с питанием от сети)
</v>
      </c>
      <c r="B34" s="290">
        <v>1</v>
      </c>
      <c r="C34" s="282" t="s">
        <v>60</v>
      </c>
      <c r="D34" s="282" t="s">
        <v>198</v>
      </c>
      <c r="E34" s="282" t="s">
        <v>303</v>
      </c>
      <c r="F34" s="282" t="s">
        <v>301</v>
      </c>
      <c r="G34" s="282" t="s">
        <v>62</v>
      </c>
      <c r="H34" s="262">
        <v>45717</v>
      </c>
      <c r="I34" s="262">
        <v>46022</v>
      </c>
      <c r="J34" s="264">
        <v>24195890</v>
      </c>
    </row>
    <row r="35" spans="1:10" ht="33.75" customHeight="1" thickBot="1" x14ac:dyDescent="0.25">
      <c r="A35" s="288"/>
      <c r="B35" s="291"/>
      <c r="C35" s="283"/>
      <c r="D35" s="283"/>
      <c r="E35" s="283"/>
      <c r="F35" s="283"/>
      <c r="G35" s="283"/>
      <c r="H35" s="263"/>
      <c r="I35" s="263"/>
      <c r="J35" s="263"/>
    </row>
    <row r="36" spans="1:10" ht="216.75" customHeight="1" thickBot="1" x14ac:dyDescent="0.25">
      <c r="A36" s="289"/>
      <c r="B36" s="292"/>
      <c r="C36" s="284"/>
      <c r="D36" s="284"/>
      <c r="E36" s="284"/>
      <c r="F36" s="284"/>
      <c r="G36" s="284"/>
      <c r="H36" s="285" t="s">
        <v>33</v>
      </c>
      <c r="I36" s="286"/>
      <c r="J36" s="48">
        <f>J34</f>
        <v>24195890</v>
      </c>
    </row>
    <row r="37" spans="1:10" ht="15.75" thickBot="1" x14ac:dyDescent="0.25">
      <c r="A37" s="280" t="s">
        <v>35</v>
      </c>
      <c r="B37" s="280"/>
      <c r="C37" s="280"/>
      <c r="D37" s="280"/>
      <c r="E37" s="280"/>
      <c r="F37" s="280"/>
      <c r="G37" s="280"/>
      <c r="H37" s="280"/>
      <c r="I37" s="281"/>
      <c r="J37" s="102">
        <f>J36</f>
        <v>24195890</v>
      </c>
    </row>
  </sheetData>
  <mergeCells count="31">
    <mergeCell ref="B19:H20"/>
    <mergeCell ref="B22:H22"/>
    <mergeCell ref="A37:I37"/>
    <mergeCell ref="F34:F36"/>
    <mergeCell ref="G34:G36"/>
    <mergeCell ref="H36:I36"/>
    <mergeCell ref="A34:A36"/>
    <mergeCell ref="B34:B36"/>
    <mergeCell ref="C34:C36"/>
    <mergeCell ref="D34:D36"/>
    <mergeCell ref="E34:E36"/>
    <mergeCell ref="A30:A32"/>
    <mergeCell ref="B30:B32"/>
    <mergeCell ref="C30:G30"/>
    <mergeCell ref="H30:I30"/>
    <mergeCell ref="B23:H23"/>
    <mergeCell ref="A10:J10"/>
    <mergeCell ref="A11:J11"/>
    <mergeCell ref="A12:J12"/>
    <mergeCell ref="B15:H15"/>
    <mergeCell ref="B17:H17"/>
    <mergeCell ref="H34:H35"/>
    <mergeCell ref="I34:I35"/>
    <mergeCell ref="J34:J35"/>
    <mergeCell ref="J30:J32"/>
    <mergeCell ref="C31:C32"/>
    <mergeCell ref="D31:D32"/>
    <mergeCell ref="E31:F31"/>
    <mergeCell ref="G31:G32"/>
    <mergeCell ref="H31:H32"/>
    <mergeCell ref="I31:I32"/>
  </mergeCells>
  <pageMargins left="0.31496062992125984" right="0.31496062992125984" top="0.35433070866141736" bottom="0.35433070866141736" header="0.31496062992125984" footer="0.31496062992125984"/>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opLeftCell="A32" zoomScaleNormal="100" workbookViewId="0">
      <selection activeCell="B26" sqref="B26:B40"/>
    </sheetView>
  </sheetViews>
  <sheetFormatPr defaultRowHeight="12.75" x14ac:dyDescent="0.2"/>
  <cols>
    <col min="1" max="1" width="35" customWidth="1"/>
    <col min="2" max="2" width="30" customWidth="1"/>
    <col min="3" max="3" width="15.42578125" customWidth="1"/>
    <col min="4" max="4" width="20" customWidth="1"/>
    <col min="5" max="5" width="14.5703125" customWidth="1"/>
    <col min="6" max="7" width="10.7109375" customWidth="1"/>
    <col min="8" max="9" width="13.7109375" customWidth="1"/>
    <col min="10" max="10" width="11.42578125" customWidth="1"/>
    <col min="11" max="11" width="10.140625" customWidth="1"/>
    <col min="12" max="12" width="11.140625" customWidth="1"/>
    <col min="13" max="13" width="10.5703125" customWidth="1"/>
    <col min="14" max="15" width="13.7109375" customWidth="1"/>
  </cols>
  <sheetData>
    <row r="1" spans="1:15" ht="15" x14ac:dyDescent="0.25">
      <c r="B1" s="2"/>
      <c r="C1" s="2"/>
      <c r="D1" s="2"/>
      <c r="E1" s="2"/>
      <c r="F1" s="2"/>
      <c r="G1" s="2"/>
      <c r="H1" s="2"/>
      <c r="I1" s="2"/>
      <c r="J1" s="2"/>
      <c r="K1" s="2"/>
      <c r="L1" s="2"/>
      <c r="M1" s="37" t="s">
        <v>42</v>
      </c>
      <c r="N1" s="2"/>
      <c r="O1" s="2"/>
    </row>
    <row r="2" spans="1:15" ht="15" x14ac:dyDescent="0.25">
      <c r="B2" s="2"/>
      <c r="C2" s="2"/>
      <c r="D2" s="2"/>
      <c r="E2" s="2"/>
      <c r="F2" s="2"/>
      <c r="G2" s="2"/>
      <c r="H2" s="2"/>
      <c r="I2" s="2"/>
      <c r="J2" s="2"/>
      <c r="K2" s="2"/>
      <c r="L2" s="2"/>
      <c r="M2" s="54" t="s">
        <v>316</v>
      </c>
      <c r="N2" s="2"/>
      <c r="O2" s="2"/>
    </row>
    <row r="3" spans="1:15" ht="15" x14ac:dyDescent="0.25">
      <c r="B3" s="2"/>
      <c r="C3" s="2"/>
      <c r="D3" s="2"/>
      <c r="E3" s="2"/>
      <c r="F3" s="2"/>
      <c r="G3" s="2"/>
      <c r="H3" s="2"/>
      <c r="I3" s="2"/>
      <c r="J3" s="2"/>
      <c r="K3" s="2"/>
      <c r="L3" s="2"/>
      <c r="M3" s="54" t="s">
        <v>288</v>
      </c>
      <c r="N3" s="2"/>
      <c r="O3" s="2"/>
    </row>
    <row r="4" spans="1:15" ht="15" x14ac:dyDescent="0.25">
      <c r="B4" s="2"/>
      <c r="C4" s="2"/>
      <c r="D4" s="2"/>
      <c r="E4" s="2"/>
      <c r="F4" s="2"/>
      <c r="G4" s="2"/>
      <c r="H4" s="2"/>
      <c r="I4" s="2"/>
      <c r="J4" s="2"/>
      <c r="K4" s="2"/>
      <c r="L4" s="2"/>
      <c r="M4" s="54"/>
      <c r="N4" s="2"/>
      <c r="O4" s="2"/>
    </row>
    <row r="5" spans="1:15" ht="15" x14ac:dyDescent="0.25">
      <c r="B5" s="2"/>
      <c r="C5" s="2"/>
      <c r="D5" s="2"/>
      <c r="E5" s="2"/>
      <c r="F5" s="2"/>
      <c r="G5" s="2"/>
      <c r="H5" s="2"/>
      <c r="I5" s="2"/>
      <c r="J5" s="2"/>
      <c r="K5" s="2"/>
      <c r="L5" s="2"/>
      <c r="M5" s="54"/>
      <c r="N5" s="2"/>
      <c r="O5" s="2"/>
    </row>
    <row r="6" spans="1:15" ht="15" x14ac:dyDescent="0.25">
      <c r="B6" s="2"/>
      <c r="C6" s="2"/>
      <c r="D6" s="2"/>
      <c r="E6" s="2"/>
      <c r="F6" s="2"/>
      <c r="G6" s="2"/>
      <c r="H6" s="2"/>
      <c r="I6" s="2"/>
      <c r="J6" s="2"/>
      <c r="K6" s="2"/>
      <c r="L6" s="2"/>
      <c r="M6" s="54"/>
      <c r="N6" s="2"/>
      <c r="O6" s="2"/>
    </row>
    <row r="7" spans="1:15" ht="15" x14ac:dyDescent="0.25">
      <c r="B7" s="2"/>
      <c r="C7" s="2"/>
      <c r="D7" s="2"/>
      <c r="E7" s="2"/>
      <c r="F7" s="2"/>
      <c r="G7" s="2"/>
      <c r="H7" s="2"/>
      <c r="I7" s="2"/>
      <c r="J7" s="2"/>
      <c r="K7" s="2"/>
      <c r="L7" s="2"/>
      <c r="M7" s="54"/>
      <c r="N7" s="2"/>
      <c r="O7" s="2"/>
    </row>
    <row r="8" spans="1:15" ht="15" x14ac:dyDescent="0.25">
      <c r="A8" s="2"/>
      <c r="B8" s="2"/>
      <c r="C8" s="2"/>
      <c r="D8" s="2"/>
      <c r="E8" s="2"/>
      <c r="F8" s="2"/>
      <c r="G8" s="2"/>
      <c r="H8" s="2"/>
      <c r="I8" s="2"/>
      <c r="J8" s="2"/>
      <c r="K8" s="2"/>
      <c r="L8" s="2"/>
      <c r="M8" s="54"/>
      <c r="N8" s="2"/>
      <c r="O8" s="2"/>
    </row>
    <row r="9" spans="1:15" ht="15" x14ac:dyDescent="0.2">
      <c r="A9" s="258" t="s">
        <v>43</v>
      </c>
      <c r="B9" s="258"/>
      <c r="C9" s="258"/>
      <c r="D9" s="259"/>
      <c r="E9" s="258"/>
      <c r="F9" s="258"/>
      <c r="G9" s="258"/>
      <c r="H9" s="258"/>
      <c r="I9" s="258"/>
      <c r="J9" s="258"/>
      <c r="K9" s="258"/>
      <c r="L9" s="258"/>
      <c r="M9" s="258"/>
      <c r="N9" s="258"/>
      <c r="O9" s="258"/>
    </row>
    <row r="10" spans="1:15" ht="15" x14ac:dyDescent="0.2">
      <c r="A10" s="258" t="s">
        <v>44</v>
      </c>
      <c r="B10" s="258"/>
      <c r="C10" s="258"/>
      <c r="D10" s="259"/>
      <c r="E10" s="258"/>
      <c r="F10" s="258"/>
      <c r="G10" s="258"/>
      <c r="H10" s="258"/>
      <c r="I10" s="258"/>
      <c r="J10" s="258"/>
      <c r="K10" s="258"/>
      <c r="L10" s="258"/>
      <c r="M10" s="258"/>
      <c r="N10" s="258"/>
      <c r="O10" s="258"/>
    </row>
    <row r="11" spans="1:15" ht="15" x14ac:dyDescent="0.25">
      <c r="A11" s="52"/>
      <c r="B11" s="52"/>
      <c r="C11" s="52"/>
      <c r="D11" s="52"/>
      <c r="E11" s="52"/>
      <c r="F11" s="52"/>
      <c r="G11" s="52"/>
      <c r="H11" s="52"/>
      <c r="I11" s="52"/>
      <c r="J11" s="52"/>
      <c r="K11" s="52"/>
      <c r="L11" s="52"/>
      <c r="M11" s="52"/>
      <c r="N11" s="56"/>
      <c r="O11" s="56"/>
    </row>
    <row r="12" spans="1:15" ht="15" x14ac:dyDescent="0.25">
      <c r="A12" s="53" t="s">
        <v>36</v>
      </c>
      <c r="B12" s="52"/>
      <c r="C12" s="52"/>
      <c r="D12" s="52"/>
      <c r="E12" s="275" t="s">
        <v>192</v>
      </c>
      <c r="F12" s="275"/>
      <c r="G12" s="275"/>
      <c r="H12" s="275"/>
      <c r="I12" s="275"/>
      <c r="J12" s="275"/>
      <c r="K12" s="275"/>
      <c r="L12" s="275"/>
      <c r="M12" s="275"/>
      <c r="N12" s="52"/>
      <c r="O12" s="112" t="s">
        <v>65</v>
      </c>
    </row>
    <row r="13" spans="1:15" ht="15" x14ac:dyDescent="0.25">
      <c r="A13" s="52"/>
      <c r="B13" s="52"/>
      <c r="C13" s="52"/>
      <c r="D13" s="52"/>
      <c r="E13" s="52"/>
      <c r="F13" s="52"/>
      <c r="G13" s="52"/>
      <c r="H13" s="52"/>
      <c r="I13" s="52"/>
      <c r="J13" s="52"/>
      <c r="K13" s="52"/>
      <c r="L13" s="52"/>
      <c r="M13" s="52"/>
      <c r="N13" s="125"/>
      <c r="O13" s="129"/>
    </row>
    <row r="14" spans="1:15" ht="30" x14ac:dyDescent="0.25">
      <c r="A14" s="53" t="s">
        <v>37</v>
      </c>
      <c r="B14" s="52"/>
      <c r="C14" s="52"/>
      <c r="D14" s="52"/>
      <c r="E14" s="276" t="s">
        <v>296</v>
      </c>
      <c r="F14" s="276"/>
      <c r="G14" s="276"/>
      <c r="H14" s="276"/>
      <c r="I14" s="276"/>
      <c r="J14" s="276"/>
      <c r="K14" s="276"/>
      <c r="L14" s="276"/>
      <c r="M14" s="276"/>
      <c r="N14" s="141" t="s">
        <v>66</v>
      </c>
      <c r="O14" s="112">
        <v>19200109</v>
      </c>
    </row>
    <row r="15" spans="1:15" ht="15" x14ac:dyDescent="0.25">
      <c r="A15" s="52"/>
      <c r="B15" s="52"/>
      <c r="C15" s="52"/>
      <c r="D15" s="52"/>
      <c r="E15" s="52"/>
      <c r="F15" s="52"/>
      <c r="G15" s="52"/>
      <c r="H15" s="52"/>
      <c r="I15" s="52"/>
      <c r="J15" s="52"/>
      <c r="K15" s="52"/>
      <c r="L15" s="52"/>
      <c r="M15" s="52"/>
      <c r="N15" s="142"/>
      <c r="O15" s="112"/>
    </row>
    <row r="16" spans="1:15" ht="30" x14ac:dyDescent="0.25">
      <c r="A16" s="53" t="s">
        <v>204</v>
      </c>
      <c r="B16" s="52"/>
      <c r="C16" s="52"/>
      <c r="D16" s="52"/>
      <c r="E16" s="314"/>
      <c r="F16" s="314"/>
      <c r="G16" s="314"/>
      <c r="H16" s="314"/>
      <c r="I16" s="314"/>
      <c r="J16" s="314"/>
      <c r="K16" s="314"/>
      <c r="L16" s="314"/>
      <c r="M16" s="314"/>
      <c r="N16" s="141" t="s">
        <v>66</v>
      </c>
      <c r="O16" s="112">
        <v>19200008</v>
      </c>
    </row>
    <row r="17" spans="1:15" ht="15" x14ac:dyDescent="0.25">
      <c r="A17" s="53" t="s">
        <v>205</v>
      </c>
      <c r="B17" s="52"/>
      <c r="C17" s="52"/>
      <c r="D17" s="52"/>
      <c r="E17" s="276"/>
      <c r="F17" s="276"/>
      <c r="G17" s="276"/>
      <c r="H17" s="276"/>
      <c r="I17" s="276"/>
      <c r="J17" s="276"/>
      <c r="K17" s="276"/>
      <c r="L17" s="276"/>
      <c r="M17" s="276"/>
      <c r="N17" s="57"/>
      <c r="O17" s="112"/>
    </row>
    <row r="18" spans="1:15" ht="15" x14ac:dyDescent="0.25">
      <c r="A18" s="52" t="s">
        <v>206</v>
      </c>
      <c r="B18" s="52"/>
      <c r="C18" s="52"/>
      <c r="D18" s="52"/>
      <c r="E18" s="52"/>
      <c r="F18" s="52"/>
      <c r="G18" s="52"/>
      <c r="H18" s="52"/>
      <c r="I18" s="52"/>
      <c r="J18" s="52"/>
      <c r="K18" s="52"/>
      <c r="L18" s="52"/>
      <c r="M18" s="52"/>
      <c r="N18" s="90" t="s">
        <v>95</v>
      </c>
      <c r="O18" s="112"/>
    </row>
    <row r="19" spans="1:15" ht="15" x14ac:dyDescent="0.25">
      <c r="A19" s="53" t="s">
        <v>38</v>
      </c>
      <c r="B19" s="52"/>
      <c r="C19" s="52"/>
      <c r="D19" s="52"/>
      <c r="E19" s="276">
        <v>0</v>
      </c>
      <c r="F19" s="276"/>
      <c r="G19" s="276"/>
      <c r="H19" s="276"/>
      <c r="I19" s="276"/>
      <c r="J19" s="276"/>
      <c r="K19" s="276"/>
      <c r="L19" s="276"/>
      <c r="M19" s="276"/>
      <c r="N19" s="131"/>
      <c r="O19" s="112"/>
    </row>
    <row r="20" spans="1:15" ht="15" x14ac:dyDescent="0.25">
      <c r="A20" s="19"/>
      <c r="B20" s="54"/>
      <c r="C20" s="54"/>
      <c r="D20" s="54"/>
      <c r="E20" s="299" t="s">
        <v>45</v>
      </c>
      <c r="F20" s="299"/>
      <c r="G20" s="299"/>
      <c r="H20" s="299"/>
      <c r="I20" s="299"/>
      <c r="J20" s="299"/>
      <c r="K20" s="299"/>
      <c r="L20" s="299"/>
      <c r="M20" s="299"/>
      <c r="N20" s="90" t="s">
        <v>100</v>
      </c>
      <c r="O20" s="112">
        <v>383</v>
      </c>
    </row>
    <row r="21" spans="1:15" ht="15.75" thickBot="1" x14ac:dyDescent="0.3">
      <c r="A21" s="52"/>
      <c r="B21" s="52"/>
      <c r="C21" s="52"/>
      <c r="D21" s="52"/>
      <c r="E21" s="52"/>
      <c r="F21" s="52"/>
      <c r="G21" s="52"/>
      <c r="H21" s="52"/>
      <c r="I21" s="52"/>
      <c r="J21" s="52"/>
      <c r="K21" s="52"/>
      <c r="L21" s="52"/>
      <c r="M21" s="52"/>
      <c r="N21" s="56"/>
      <c r="O21" s="56"/>
    </row>
    <row r="22" spans="1:15" ht="23.25" customHeight="1" thickBot="1" x14ac:dyDescent="0.25">
      <c r="A22" s="300" t="s">
        <v>46</v>
      </c>
      <c r="B22" s="301"/>
      <c r="C22" s="300" t="s">
        <v>47</v>
      </c>
      <c r="D22" s="301"/>
      <c r="E22" s="300" t="s">
        <v>48</v>
      </c>
      <c r="F22" s="301"/>
      <c r="G22" s="309" t="s">
        <v>22</v>
      </c>
      <c r="H22" s="312" t="s">
        <v>49</v>
      </c>
      <c r="I22" s="256"/>
      <c r="J22" s="256"/>
      <c r="K22" s="256"/>
      <c r="L22" s="256"/>
      <c r="M22" s="256"/>
      <c r="N22" s="256"/>
      <c r="O22" s="313"/>
    </row>
    <row r="23" spans="1:15" ht="22.5" customHeight="1" thickBot="1" x14ac:dyDescent="0.25">
      <c r="A23" s="246"/>
      <c r="B23" s="308"/>
      <c r="C23" s="302"/>
      <c r="D23" s="303"/>
      <c r="E23" s="246"/>
      <c r="F23" s="308"/>
      <c r="G23" s="310"/>
      <c r="H23" s="255" t="s">
        <v>305</v>
      </c>
      <c r="I23" s="257"/>
      <c r="J23" s="255" t="s">
        <v>306</v>
      </c>
      <c r="K23" s="257"/>
      <c r="L23" s="255" t="s">
        <v>216</v>
      </c>
      <c r="M23" s="257"/>
      <c r="N23" s="255" t="s">
        <v>307</v>
      </c>
      <c r="O23" s="257"/>
    </row>
    <row r="24" spans="1:15" ht="75.75" thickBot="1" x14ac:dyDescent="0.25">
      <c r="A24" s="58" t="s">
        <v>58</v>
      </c>
      <c r="B24" s="59" t="s">
        <v>50</v>
      </c>
      <c r="C24" s="143" t="s">
        <v>179</v>
      </c>
      <c r="D24" s="132" t="s">
        <v>58</v>
      </c>
      <c r="E24" s="58" t="s">
        <v>51</v>
      </c>
      <c r="F24" s="58" t="s">
        <v>52</v>
      </c>
      <c r="G24" s="311"/>
      <c r="H24" s="60" t="s">
        <v>59</v>
      </c>
      <c r="I24" s="60" t="s">
        <v>53</v>
      </c>
      <c r="J24" s="60" t="s">
        <v>59</v>
      </c>
      <c r="K24" s="60" t="s">
        <v>53</v>
      </c>
      <c r="L24" s="60" t="s">
        <v>59</v>
      </c>
      <c r="M24" s="60" t="s">
        <v>54</v>
      </c>
      <c r="N24" s="60" t="s">
        <v>59</v>
      </c>
      <c r="O24" s="60" t="s">
        <v>54</v>
      </c>
    </row>
    <row r="25" spans="1:15" ht="15.75" thickBot="1" x14ac:dyDescent="0.25">
      <c r="A25" s="233" t="s">
        <v>12</v>
      </c>
      <c r="B25" s="219" t="s">
        <v>13</v>
      </c>
      <c r="C25" s="62" t="s">
        <v>14</v>
      </c>
      <c r="D25" s="50">
        <v>4</v>
      </c>
      <c r="E25" s="61">
        <v>5</v>
      </c>
      <c r="F25" s="61">
        <v>6</v>
      </c>
      <c r="G25" s="61">
        <v>7</v>
      </c>
      <c r="H25" s="61">
        <v>8</v>
      </c>
      <c r="I25" s="61">
        <v>9</v>
      </c>
      <c r="J25" s="61">
        <v>10</v>
      </c>
      <c r="K25" s="61">
        <v>11</v>
      </c>
      <c r="L25" s="61">
        <v>12</v>
      </c>
      <c r="M25" s="61">
        <v>13</v>
      </c>
      <c r="N25" s="61">
        <v>14</v>
      </c>
      <c r="O25" s="61">
        <v>15</v>
      </c>
    </row>
    <row r="26" spans="1:15" ht="34.5" customHeight="1" thickBot="1" x14ac:dyDescent="0.25">
      <c r="A26" s="306" t="str">
        <f>'Приложение 1'!C28</f>
        <v xml:space="preserve">Модернизация первичного звена здравоохранения Вологодской области в части приобретения оборудования (система ультразвуковая для физиотерапии,  система микроволновой диатермической терапии, система физиотерапевтическая для электролечения многофункциональная,  система физиотерапевтическая для электролечения многофункциональная, регистратор амбулаторный для электрокардиографического мониторинга, регистратор амбулаторный для мониторинга артериального давления, электрокардиограф многоканальный, профессиональный,  видеоколоноскоп гибкий, многоразового использования, электромиограф, видеогастроскоп гибкий, стол операционный универсальный, электромеханический, с питанием от сети, электроэнцефалограф,система ультразвуковой визуализации универсальная с питанием от сети)
</v>
      </c>
      <c r="B26" s="304" t="s">
        <v>302</v>
      </c>
      <c r="C26" s="232" t="s">
        <v>173</v>
      </c>
      <c r="D26" s="136"/>
      <c r="E26" s="84" t="s">
        <v>61</v>
      </c>
      <c r="F26" s="85">
        <v>796</v>
      </c>
      <c r="G26" s="85" t="s">
        <v>56</v>
      </c>
      <c r="H26" s="108" t="s">
        <v>304</v>
      </c>
      <c r="I26" s="108" t="s">
        <v>304</v>
      </c>
      <c r="J26" s="51"/>
      <c r="K26" s="51"/>
      <c r="L26" s="51"/>
      <c r="M26" s="51"/>
      <c r="N26" s="51"/>
      <c r="O26" s="51"/>
    </row>
    <row r="27" spans="1:15" ht="27" customHeight="1" thickBot="1" x14ac:dyDescent="0.25">
      <c r="A27" s="306"/>
      <c r="B27" s="304"/>
      <c r="C27" s="7"/>
      <c r="D27" s="86" t="s">
        <v>55</v>
      </c>
      <c r="E27" s="84"/>
      <c r="F27" s="87"/>
      <c r="G27" s="87"/>
      <c r="H27" s="106"/>
      <c r="I27" s="144"/>
      <c r="J27" s="51"/>
      <c r="K27" s="51"/>
      <c r="L27" s="51"/>
      <c r="M27" s="51"/>
      <c r="N27" s="51"/>
      <c r="O27" s="51"/>
    </row>
    <row r="28" spans="1:15" ht="78" customHeight="1" thickBot="1" x14ac:dyDescent="0.25">
      <c r="A28" s="306"/>
      <c r="B28" s="304"/>
      <c r="C28" s="231"/>
      <c r="D28" s="229" t="s">
        <v>319</v>
      </c>
      <c r="E28" s="106" t="s">
        <v>61</v>
      </c>
      <c r="F28" s="107">
        <v>796</v>
      </c>
      <c r="G28" s="107" t="s">
        <v>281</v>
      </c>
      <c r="H28" s="108" t="s">
        <v>201</v>
      </c>
      <c r="I28" s="108" t="s">
        <v>201</v>
      </c>
      <c r="J28" s="63"/>
      <c r="K28" s="63"/>
      <c r="L28" s="63"/>
      <c r="M28" s="63"/>
      <c r="N28" s="63"/>
      <c r="O28" s="63"/>
    </row>
    <row r="29" spans="1:15" ht="62.25" customHeight="1" thickBot="1" x14ac:dyDescent="0.25">
      <c r="A29" s="306"/>
      <c r="B29" s="304"/>
      <c r="C29" s="231"/>
      <c r="D29" s="230" t="s">
        <v>320</v>
      </c>
      <c r="E29" s="106" t="s">
        <v>61</v>
      </c>
      <c r="F29" s="107">
        <v>796</v>
      </c>
      <c r="G29" s="107" t="s">
        <v>282</v>
      </c>
      <c r="H29" s="108" t="s">
        <v>201</v>
      </c>
      <c r="I29" s="108" t="s">
        <v>201</v>
      </c>
      <c r="J29" s="63"/>
      <c r="K29" s="63"/>
      <c r="L29" s="63"/>
      <c r="M29" s="63"/>
      <c r="N29" s="63"/>
      <c r="O29" s="63"/>
    </row>
    <row r="30" spans="1:15" ht="67.5" customHeight="1" thickBot="1" x14ac:dyDescent="0.25">
      <c r="A30" s="306"/>
      <c r="B30" s="304"/>
      <c r="C30" s="231"/>
      <c r="D30" s="230" t="s">
        <v>322</v>
      </c>
      <c r="E30" s="106" t="s">
        <v>61</v>
      </c>
      <c r="F30" s="107">
        <v>796</v>
      </c>
      <c r="G30" s="107" t="s">
        <v>283</v>
      </c>
      <c r="H30" s="108" t="s">
        <v>202</v>
      </c>
      <c r="I30" s="108" t="s">
        <v>202</v>
      </c>
      <c r="J30" s="63"/>
      <c r="K30" s="63"/>
      <c r="L30" s="63"/>
      <c r="M30" s="63"/>
      <c r="N30" s="63"/>
      <c r="O30" s="63"/>
    </row>
    <row r="31" spans="1:15" ht="58.5" customHeight="1" thickBot="1" x14ac:dyDescent="0.25">
      <c r="A31" s="306"/>
      <c r="B31" s="304"/>
      <c r="C31" s="231"/>
      <c r="D31" s="229" t="s">
        <v>323</v>
      </c>
      <c r="E31" s="106" t="s">
        <v>61</v>
      </c>
      <c r="F31" s="107">
        <v>796</v>
      </c>
      <c r="G31" s="107" t="s">
        <v>284</v>
      </c>
      <c r="H31" s="108" t="s">
        <v>202</v>
      </c>
      <c r="I31" s="108" t="s">
        <v>202</v>
      </c>
      <c r="J31" s="63"/>
      <c r="K31" s="63"/>
      <c r="L31" s="63"/>
      <c r="M31" s="63"/>
      <c r="N31" s="63"/>
      <c r="O31" s="63"/>
    </row>
    <row r="32" spans="1:15" ht="67.5" customHeight="1" thickBot="1" x14ac:dyDescent="0.25">
      <c r="A32" s="306"/>
      <c r="B32" s="304"/>
      <c r="C32" s="231"/>
      <c r="D32" s="230" t="s">
        <v>324</v>
      </c>
      <c r="E32" s="106" t="s">
        <v>61</v>
      </c>
      <c r="F32" s="107">
        <v>796</v>
      </c>
      <c r="G32" s="107" t="s">
        <v>285</v>
      </c>
      <c r="H32" s="108" t="s">
        <v>202</v>
      </c>
      <c r="I32" s="108" t="s">
        <v>202</v>
      </c>
      <c r="J32" s="63"/>
      <c r="K32" s="63"/>
      <c r="L32" s="63"/>
      <c r="M32" s="63"/>
      <c r="N32" s="63"/>
      <c r="O32" s="63"/>
    </row>
    <row r="33" spans="1:15" ht="64.5" thickBot="1" x14ac:dyDescent="0.25">
      <c r="A33" s="307"/>
      <c r="B33" s="305"/>
      <c r="C33" s="231"/>
      <c r="D33" s="230" t="s">
        <v>325</v>
      </c>
      <c r="E33" s="106" t="s">
        <v>61</v>
      </c>
      <c r="F33" s="107">
        <v>796</v>
      </c>
      <c r="G33" s="107" t="s">
        <v>308</v>
      </c>
      <c r="H33" s="108" t="s">
        <v>202</v>
      </c>
      <c r="I33" s="108" t="s">
        <v>202</v>
      </c>
      <c r="J33" s="63"/>
      <c r="K33" s="63"/>
      <c r="L33" s="63"/>
      <c r="M33" s="63"/>
      <c r="N33" s="63"/>
      <c r="O33" s="63"/>
    </row>
    <row r="34" spans="1:15" ht="39" thickBot="1" x14ac:dyDescent="0.25">
      <c r="A34" s="307"/>
      <c r="B34" s="305"/>
      <c r="C34" s="231"/>
      <c r="D34" s="230" t="s">
        <v>326</v>
      </c>
      <c r="E34" s="106" t="s">
        <v>61</v>
      </c>
      <c r="F34" s="107">
        <v>796</v>
      </c>
      <c r="G34" s="107" t="s">
        <v>309</v>
      </c>
      <c r="H34" s="108" t="s">
        <v>202</v>
      </c>
      <c r="I34" s="108" t="s">
        <v>202</v>
      </c>
      <c r="J34" s="63"/>
      <c r="K34" s="63"/>
      <c r="L34" s="63"/>
      <c r="M34" s="63"/>
      <c r="N34" s="63"/>
      <c r="O34" s="63"/>
    </row>
    <row r="35" spans="1:15" ht="39" thickBot="1" x14ac:dyDescent="0.25">
      <c r="A35" s="307"/>
      <c r="B35" s="305"/>
      <c r="C35" s="231"/>
      <c r="D35" s="230" t="s">
        <v>327</v>
      </c>
      <c r="E35" s="106" t="s">
        <v>61</v>
      </c>
      <c r="F35" s="107">
        <v>796</v>
      </c>
      <c r="G35" s="107" t="s">
        <v>310</v>
      </c>
      <c r="H35" s="108" t="s">
        <v>202</v>
      </c>
      <c r="I35" s="235" t="s">
        <v>202</v>
      </c>
      <c r="J35" s="63"/>
      <c r="K35" s="63"/>
      <c r="L35" s="63"/>
      <c r="M35" s="63"/>
      <c r="N35" s="63"/>
      <c r="O35" s="63"/>
    </row>
    <row r="36" spans="1:15" ht="37.5" customHeight="1" thickBot="1" x14ac:dyDescent="0.25">
      <c r="A36" s="307"/>
      <c r="B36" s="305"/>
      <c r="C36" s="231"/>
      <c r="D36" s="230" t="s">
        <v>321</v>
      </c>
      <c r="E36" s="106" t="s">
        <v>61</v>
      </c>
      <c r="F36" s="107">
        <v>796</v>
      </c>
      <c r="G36" s="107" t="s">
        <v>311</v>
      </c>
      <c r="H36" s="108" t="s">
        <v>202</v>
      </c>
      <c r="I36" s="108" t="s">
        <v>202</v>
      </c>
      <c r="J36" s="63"/>
      <c r="K36" s="63"/>
      <c r="L36" s="63"/>
      <c r="M36" s="63"/>
      <c r="N36" s="63"/>
      <c r="O36" s="63"/>
    </row>
    <row r="37" spans="1:15" ht="60" customHeight="1" thickBot="1" x14ac:dyDescent="0.25">
      <c r="A37" s="307"/>
      <c r="B37" s="305"/>
      <c r="C37" s="231"/>
      <c r="D37" s="234" t="s">
        <v>328</v>
      </c>
      <c r="E37" s="106" t="s">
        <v>61</v>
      </c>
      <c r="F37" s="107">
        <v>796</v>
      </c>
      <c r="G37" s="107" t="s">
        <v>312</v>
      </c>
      <c r="H37" s="108" t="s">
        <v>202</v>
      </c>
      <c r="I37" s="108" t="s">
        <v>202</v>
      </c>
      <c r="J37" s="63"/>
      <c r="K37" s="63"/>
      <c r="L37" s="63"/>
      <c r="M37" s="63"/>
      <c r="N37" s="63"/>
      <c r="O37" s="63"/>
    </row>
    <row r="38" spans="1:15" ht="51.75" thickBot="1" x14ac:dyDescent="0.25">
      <c r="A38" s="307"/>
      <c r="B38" s="305"/>
      <c r="C38" s="231"/>
      <c r="D38" s="230" t="s">
        <v>329</v>
      </c>
      <c r="E38" s="106" t="s">
        <v>61</v>
      </c>
      <c r="F38" s="107">
        <v>796</v>
      </c>
      <c r="G38" s="107" t="s">
        <v>313</v>
      </c>
      <c r="H38" s="108" t="s">
        <v>201</v>
      </c>
      <c r="I38" s="108" t="s">
        <v>201</v>
      </c>
      <c r="J38" s="63"/>
      <c r="K38" s="63"/>
      <c r="L38" s="63"/>
      <c r="M38" s="63"/>
      <c r="N38" s="63"/>
      <c r="O38" s="63"/>
    </row>
    <row r="39" spans="1:15" ht="28.5" customHeight="1" x14ac:dyDescent="0.2">
      <c r="A39" s="307"/>
      <c r="B39" s="305"/>
      <c r="C39" s="236"/>
      <c r="D39" s="240" t="s">
        <v>331</v>
      </c>
      <c r="E39" s="237" t="s">
        <v>61</v>
      </c>
      <c r="F39" s="238">
        <v>796</v>
      </c>
      <c r="G39" s="238" t="s">
        <v>314</v>
      </c>
      <c r="H39" s="237" t="s">
        <v>202</v>
      </c>
      <c r="I39" s="237" t="s">
        <v>202</v>
      </c>
      <c r="J39" s="239"/>
      <c r="K39" s="239"/>
      <c r="L39" s="239"/>
      <c r="M39" s="239"/>
      <c r="N39" s="239"/>
      <c r="O39" s="239"/>
    </row>
    <row r="40" spans="1:15" ht="63.75" x14ac:dyDescent="0.2">
      <c r="A40" s="307"/>
      <c r="B40" s="305"/>
      <c r="C40" s="96"/>
      <c r="D40" s="230" t="s">
        <v>330</v>
      </c>
      <c r="E40" s="100" t="s">
        <v>61</v>
      </c>
      <c r="F40" s="98">
        <v>796</v>
      </c>
      <c r="G40" s="98" t="s">
        <v>315</v>
      </c>
      <c r="H40" s="100" t="s">
        <v>202</v>
      </c>
      <c r="I40" s="100" t="s">
        <v>202</v>
      </c>
      <c r="J40" s="97"/>
      <c r="K40" s="97"/>
      <c r="L40" s="97"/>
      <c r="M40" s="97"/>
      <c r="N40" s="97"/>
      <c r="O40" s="97"/>
    </row>
  </sheetData>
  <mergeCells count="18">
    <mergeCell ref="E14:M14"/>
    <mergeCell ref="E16:M17"/>
    <mergeCell ref="E19:M19"/>
    <mergeCell ref="C22:D23"/>
    <mergeCell ref="B26:B40"/>
    <mergeCell ref="A26:A40"/>
    <mergeCell ref="A9:O9"/>
    <mergeCell ref="A10:O10"/>
    <mergeCell ref="A22:B23"/>
    <mergeCell ref="E22:F23"/>
    <mergeCell ref="G22:G24"/>
    <mergeCell ref="H22:O22"/>
    <mergeCell ref="H23:I23"/>
    <mergeCell ref="J23:K23"/>
    <mergeCell ref="L23:M23"/>
    <mergeCell ref="N23:O23"/>
    <mergeCell ref="E20:M20"/>
    <mergeCell ref="E12:M12"/>
  </mergeCells>
  <pageMargins left="0.31496062992125984" right="0.31496062992125984" top="0.35433070866141736" bottom="0.35433070866141736"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topLeftCell="A7" zoomScaleNormal="100" workbookViewId="0">
      <selection activeCell="D34" sqref="D34"/>
    </sheetView>
  </sheetViews>
  <sheetFormatPr defaultRowHeight="12.75" x14ac:dyDescent="0.2"/>
  <cols>
    <col min="1" max="1" width="19.28515625" customWidth="1"/>
    <col min="2" max="2" width="18" customWidth="1"/>
    <col min="3" max="3" width="9.140625" customWidth="1"/>
    <col min="4" max="4" width="18.28515625" customWidth="1"/>
    <col min="5" max="5" width="11.85546875" customWidth="1"/>
    <col min="8" max="8" width="9.7109375" customWidth="1"/>
    <col min="9" max="9" width="11" customWidth="1"/>
    <col min="11" max="11" width="11.140625" customWidth="1"/>
    <col min="12" max="12" width="11.42578125" customWidth="1"/>
    <col min="13" max="13" width="9.42578125" customWidth="1"/>
  </cols>
  <sheetData>
    <row r="1" spans="1:19" ht="15" x14ac:dyDescent="0.2">
      <c r="I1" s="37" t="s">
        <v>91</v>
      </c>
    </row>
    <row r="2" spans="1:19" ht="15" x14ac:dyDescent="0.2">
      <c r="I2" s="37" t="s">
        <v>1</v>
      </c>
    </row>
    <row r="3" spans="1:19" ht="15" x14ac:dyDescent="0.2">
      <c r="I3" s="37" t="s">
        <v>2</v>
      </c>
    </row>
    <row r="4" spans="1:19" ht="15" x14ac:dyDescent="0.2">
      <c r="S4" s="1"/>
    </row>
    <row r="5" spans="1:19" ht="18.75" x14ac:dyDescent="0.3">
      <c r="C5" s="33" t="s">
        <v>71</v>
      </c>
      <c r="D5" s="33"/>
      <c r="S5" s="3"/>
    </row>
    <row r="6" spans="1:19" ht="18.75" x14ac:dyDescent="0.3">
      <c r="C6" s="33" t="s">
        <v>92</v>
      </c>
      <c r="D6" s="33"/>
      <c r="S6" s="3"/>
    </row>
    <row r="7" spans="1:19" ht="15.75" thickBot="1" x14ac:dyDescent="0.25">
      <c r="C7" s="22"/>
      <c r="D7" s="22"/>
      <c r="S7" s="3"/>
    </row>
    <row r="8" spans="1:19" ht="15.75" thickBot="1" x14ac:dyDescent="0.25">
      <c r="A8" s="335"/>
      <c r="B8" s="335"/>
      <c r="C8" s="335"/>
      <c r="D8" s="335"/>
      <c r="E8" s="335"/>
      <c r="F8" s="336"/>
      <c r="G8" s="8" t="s">
        <v>65</v>
      </c>
      <c r="H8" s="14"/>
      <c r="I8" s="14"/>
      <c r="J8" s="14"/>
      <c r="K8" s="14"/>
      <c r="L8" s="14"/>
      <c r="M8" s="14"/>
      <c r="S8" s="1"/>
    </row>
    <row r="9" spans="1:19" ht="27" customHeight="1" thickBot="1" x14ac:dyDescent="0.25">
      <c r="A9" s="9"/>
      <c r="B9" s="329" t="s">
        <v>93</v>
      </c>
      <c r="C9" s="329"/>
      <c r="D9" s="329"/>
      <c r="E9" s="12"/>
      <c r="F9" s="11" t="s">
        <v>94</v>
      </c>
      <c r="G9" s="18"/>
      <c r="H9" s="14"/>
      <c r="I9" s="14"/>
      <c r="J9" s="14"/>
      <c r="K9" s="14"/>
      <c r="L9" s="14"/>
      <c r="M9" s="14"/>
    </row>
    <row r="10" spans="1:19" ht="28.5" customHeight="1" thickBot="1" x14ac:dyDescent="0.25">
      <c r="A10" s="9" t="s">
        <v>36</v>
      </c>
      <c r="B10" s="330" t="s">
        <v>191</v>
      </c>
      <c r="C10" s="330"/>
      <c r="D10" s="330"/>
      <c r="E10" s="12"/>
      <c r="F10" s="11" t="s">
        <v>66</v>
      </c>
      <c r="G10" s="18"/>
      <c r="H10" s="14"/>
      <c r="I10" s="14"/>
      <c r="J10" s="14"/>
      <c r="K10" s="14"/>
      <c r="L10" s="14"/>
      <c r="M10" s="14"/>
    </row>
    <row r="11" spans="1:19" ht="63.75" customHeight="1" thickBot="1" x14ac:dyDescent="0.25">
      <c r="A11" s="9" t="s">
        <v>37</v>
      </c>
      <c r="B11" s="329" t="str">
        <f>'Приложение 4'!E10</f>
        <v>Министерство здравоохранения Вологодской области</v>
      </c>
      <c r="C11" s="329"/>
      <c r="D11" s="329"/>
      <c r="E11" s="12"/>
      <c r="F11" s="11" t="s">
        <v>66</v>
      </c>
      <c r="G11" s="18"/>
      <c r="H11" s="14"/>
      <c r="I11" s="14"/>
      <c r="J11" s="14"/>
      <c r="K11" s="14"/>
      <c r="L11" s="14"/>
      <c r="M11" s="14"/>
    </row>
    <row r="12" spans="1:19" ht="59.25" customHeight="1" thickBot="1" x14ac:dyDescent="0.25">
      <c r="A12" s="9" t="s">
        <v>270</v>
      </c>
      <c r="B12" s="12"/>
      <c r="C12" s="17"/>
      <c r="D12" s="115"/>
      <c r="E12" s="12"/>
      <c r="F12" s="11" t="s">
        <v>95</v>
      </c>
      <c r="G12" s="18"/>
      <c r="H12" s="14"/>
      <c r="I12" s="14"/>
      <c r="J12" s="14"/>
      <c r="K12" s="14"/>
      <c r="L12" s="14"/>
      <c r="M12" s="14"/>
    </row>
    <row r="13" spans="1:19" ht="13.5" thickBot="1" x14ac:dyDescent="0.25">
      <c r="A13" s="12" t="s">
        <v>38</v>
      </c>
      <c r="B13" s="12"/>
      <c r="C13" s="10">
        <v>0</v>
      </c>
      <c r="D13" s="34"/>
      <c r="E13" s="12"/>
      <c r="F13" s="21"/>
      <c r="G13" s="337"/>
      <c r="H13" s="14"/>
      <c r="I13" s="14"/>
      <c r="J13" s="14"/>
      <c r="K13" s="14"/>
      <c r="L13" s="14"/>
      <c r="M13" s="14"/>
    </row>
    <row r="14" spans="1:19" ht="13.5" thickBot="1" x14ac:dyDescent="0.25">
      <c r="A14" s="12"/>
      <c r="B14" s="329" t="s">
        <v>67</v>
      </c>
      <c r="C14" s="329"/>
      <c r="D14" s="329"/>
      <c r="E14" s="12"/>
      <c r="F14" s="21"/>
      <c r="G14" s="338"/>
      <c r="H14" s="14"/>
      <c r="I14" s="14"/>
      <c r="J14" s="14"/>
      <c r="K14" s="14"/>
      <c r="L14" s="14"/>
      <c r="M14" s="14"/>
    </row>
    <row r="15" spans="1:19" ht="13.5" thickBot="1" x14ac:dyDescent="0.25">
      <c r="A15" s="12" t="s">
        <v>96</v>
      </c>
      <c r="B15" s="329" t="s">
        <v>97</v>
      </c>
      <c r="C15" s="329"/>
      <c r="D15" s="329"/>
      <c r="E15" s="12"/>
      <c r="F15" s="21"/>
      <c r="G15" s="18"/>
      <c r="H15" s="14"/>
      <c r="I15" s="14"/>
      <c r="J15" s="14"/>
      <c r="K15" s="14"/>
      <c r="L15" s="14"/>
      <c r="M15" s="14"/>
    </row>
    <row r="16" spans="1:19" ht="13.5" thickBot="1" x14ac:dyDescent="0.25">
      <c r="A16" s="12" t="s">
        <v>98</v>
      </c>
      <c r="B16" s="12"/>
      <c r="C16" s="14" t="s">
        <v>99</v>
      </c>
      <c r="D16" s="115"/>
      <c r="E16" s="12"/>
      <c r="F16" s="13" t="s">
        <v>100</v>
      </c>
      <c r="G16" s="168">
        <v>383</v>
      </c>
      <c r="H16" s="14"/>
      <c r="I16" s="14"/>
      <c r="J16" s="14"/>
      <c r="K16" s="14"/>
      <c r="L16" s="14"/>
      <c r="M16" s="14"/>
    </row>
    <row r="17" spans="1:19" x14ac:dyDescent="0.2">
      <c r="A17" s="12"/>
      <c r="B17" s="12"/>
      <c r="C17" s="14"/>
      <c r="D17" s="115"/>
      <c r="E17" s="12"/>
      <c r="F17" s="6"/>
      <c r="G17" s="36"/>
      <c r="H17" s="14"/>
      <c r="I17" s="14"/>
      <c r="J17" s="14"/>
      <c r="K17" s="14"/>
      <c r="L17" s="14"/>
      <c r="M17" s="14"/>
    </row>
    <row r="18" spans="1:19" x14ac:dyDescent="0.2">
      <c r="A18" s="12"/>
      <c r="B18" s="12"/>
      <c r="C18" s="14"/>
      <c r="D18" s="115"/>
      <c r="E18" s="12"/>
      <c r="F18" s="6"/>
      <c r="G18" s="36"/>
      <c r="H18" s="14"/>
      <c r="I18" s="14"/>
      <c r="J18" s="14"/>
      <c r="K18" s="14"/>
      <c r="L18" s="14"/>
      <c r="M18" s="14"/>
    </row>
    <row r="19" spans="1:19" x14ac:dyDescent="0.2">
      <c r="A19" s="23"/>
    </row>
    <row r="20" spans="1:19" x14ac:dyDescent="0.2">
      <c r="C20" s="22" t="s">
        <v>101</v>
      </c>
      <c r="D20" s="22"/>
    </row>
    <row r="21" spans="1:19" x14ac:dyDescent="0.2">
      <c r="C21" s="22" t="s">
        <v>102</v>
      </c>
      <c r="D21" s="22"/>
    </row>
    <row r="22" spans="1:19" x14ac:dyDescent="0.2">
      <c r="C22" s="22" t="s">
        <v>103</v>
      </c>
      <c r="D22" s="22"/>
    </row>
    <row r="23" spans="1:19" x14ac:dyDescent="0.2">
      <c r="C23" s="22"/>
      <c r="D23" s="22"/>
    </row>
    <row r="24" spans="1:19" ht="13.5" thickBot="1" x14ac:dyDescent="0.25">
      <c r="A24" s="7"/>
      <c r="B24" s="7"/>
      <c r="C24" s="35"/>
      <c r="D24" s="35"/>
      <c r="E24" s="7"/>
      <c r="F24" s="7"/>
      <c r="G24" s="7"/>
      <c r="H24" s="7"/>
      <c r="I24" s="7"/>
      <c r="J24" s="7"/>
      <c r="K24" s="7"/>
      <c r="L24" s="7"/>
      <c r="M24" s="7"/>
      <c r="N24" s="7"/>
      <c r="O24" s="7"/>
    </row>
    <row r="25" spans="1:19" ht="58.5" customHeight="1" thickBot="1" x14ac:dyDescent="0.25">
      <c r="A25" s="339" t="s">
        <v>68</v>
      </c>
      <c r="B25" s="340"/>
      <c r="C25" s="346" t="s">
        <v>69</v>
      </c>
      <c r="D25" s="347"/>
      <c r="E25" s="339" t="s">
        <v>104</v>
      </c>
      <c r="F25" s="340"/>
      <c r="G25" s="343" t="s">
        <v>22</v>
      </c>
      <c r="H25" s="339" t="s">
        <v>105</v>
      </c>
      <c r="I25" s="340"/>
      <c r="J25" s="343" t="s">
        <v>106</v>
      </c>
      <c r="K25" s="346" t="s">
        <v>107</v>
      </c>
      <c r="L25" s="350"/>
      <c r="M25" s="350"/>
      <c r="N25" s="350"/>
      <c r="O25" s="350"/>
      <c r="P25" s="347"/>
      <c r="Q25" s="339" t="s">
        <v>108</v>
      </c>
      <c r="R25" s="340"/>
      <c r="S25" s="343" t="s">
        <v>273</v>
      </c>
    </row>
    <row r="26" spans="1:19" ht="24" customHeight="1" thickBot="1" x14ac:dyDescent="0.25">
      <c r="A26" s="341"/>
      <c r="B26" s="342"/>
      <c r="C26" s="348" t="s">
        <v>179</v>
      </c>
      <c r="D26" s="348" t="s">
        <v>58</v>
      </c>
      <c r="E26" s="341"/>
      <c r="F26" s="342"/>
      <c r="G26" s="344"/>
      <c r="H26" s="341"/>
      <c r="I26" s="342"/>
      <c r="J26" s="344"/>
      <c r="K26" s="346" t="s">
        <v>109</v>
      </c>
      <c r="L26" s="347"/>
      <c r="M26" s="355" t="s">
        <v>110</v>
      </c>
      <c r="N26" s="356"/>
      <c r="O26" s="355" t="s">
        <v>111</v>
      </c>
      <c r="P26" s="356"/>
      <c r="Q26" s="341"/>
      <c r="R26" s="342"/>
      <c r="S26" s="344"/>
    </row>
    <row r="27" spans="1:19" ht="60.75" thickBot="1" x14ac:dyDescent="0.25">
      <c r="A27" s="38" t="s">
        <v>58</v>
      </c>
      <c r="B27" s="39" t="s">
        <v>50</v>
      </c>
      <c r="C27" s="349"/>
      <c r="D27" s="349"/>
      <c r="E27" s="39" t="s">
        <v>58</v>
      </c>
      <c r="F27" s="20" t="s">
        <v>52</v>
      </c>
      <c r="G27" s="345"/>
      <c r="H27" s="39" t="s">
        <v>59</v>
      </c>
      <c r="I27" s="39" t="s">
        <v>70</v>
      </c>
      <c r="J27" s="345"/>
      <c r="K27" s="39" t="s">
        <v>59</v>
      </c>
      <c r="L27" s="39" t="s">
        <v>70</v>
      </c>
      <c r="M27" s="39" t="s">
        <v>271</v>
      </c>
      <c r="N27" s="39" t="s">
        <v>272</v>
      </c>
      <c r="O27" s="39" t="s">
        <v>112</v>
      </c>
      <c r="P27" s="39" t="s">
        <v>58</v>
      </c>
      <c r="Q27" s="39" t="s">
        <v>113</v>
      </c>
      <c r="R27" s="39" t="s">
        <v>114</v>
      </c>
      <c r="S27" s="345"/>
    </row>
    <row r="28" spans="1:19" ht="13.5" thickBot="1" x14ac:dyDescent="0.25">
      <c r="A28" s="169">
        <v>1</v>
      </c>
      <c r="B28" s="170">
        <v>2</v>
      </c>
      <c r="C28" s="170">
        <v>3</v>
      </c>
      <c r="D28" s="170">
        <v>4</v>
      </c>
      <c r="E28" s="170">
        <v>5</v>
      </c>
      <c r="F28" s="170">
        <v>6</v>
      </c>
      <c r="G28" s="170">
        <v>7</v>
      </c>
      <c r="H28" s="170">
        <v>8</v>
      </c>
      <c r="I28" s="170">
        <v>9</v>
      </c>
      <c r="J28" s="170">
        <v>10</v>
      </c>
      <c r="K28" s="170">
        <v>11</v>
      </c>
      <c r="L28" s="170">
        <v>12</v>
      </c>
      <c r="M28" s="170">
        <v>13</v>
      </c>
      <c r="N28" s="170">
        <v>14</v>
      </c>
      <c r="O28" s="170">
        <v>15</v>
      </c>
      <c r="P28" s="170">
        <v>16</v>
      </c>
      <c r="Q28" s="170">
        <v>17</v>
      </c>
      <c r="R28" s="170">
        <v>18</v>
      </c>
      <c r="S28" s="170">
        <v>19</v>
      </c>
    </row>
    <row r="29" spans="1:19" ht="13.5" thickBot="1" x14ac:dyDescent="0.25">
      <c r="A29" s="343"/>
      <c r="B29" s="343"/>
      <c r="C29" s="39"/>
      <c r="D29" s="116"/>
      <c r="E29" s="39"/>
      <c r="F29" s="39"/>
      <c r="G29" s="40">
        <v>100</v>
      </c>
      <c r="H29" s="39"/>
      <c r="I29" s="39"/>
      <c r="J29" s="343"/>
      <c r="K29" s="39"/>
      <c r="L29" s="39"/>
      <c r="M29" s="39"/>
      <c r="N29" s="39"/>
      <c r="O29" s="39"/>
      <c r="P29" s="39"/>
      <c r="Q29" s="343"/>
      <c r="R29" s="343"/>
      <c r="S29" s="343"/>
    </row>
    <row r="30" spans="1:19" ht="13.5" thickBot="1" x14ac:dyDescent="0.25">
      <c r="A30" s="344"/>
      <c r="B30" s="344"/>
      <c r="C30" s="40"/>
      <c r="D30" s="40" t="s">
        <v>55</v>
      </c>
      <c r="E30" s="39"/>
      <c r="F30" s="39"/>
      <c r="G30" s="39"/>
      <c r="H30" s="39"/>
      <c r="I30" s="39"/>
      <c r="J30" s="344"/>
      <c r="K30" s="39"/>
      <c r="L30" s="39"/>
      <c r="M30" s="39"/>
      <c r="N30" s="39"/>
      <c r="O30" s="39"/>
      <c r="P30" s="39"/>
      <c r="Q30" s="344"/>
      <c r="R30" s="344"/>
      <c r="S30" s="344"/>
    </row>
    <row r="31" spans="1:19" ht="13.5" thickBot="1" x14ac:dyDescent="0.25">
      <c r="A31" s="345"/>
      <c r="B31" s="345"/>
      <c r="C31" s="39"/>
      <c r="D31" s="116"/>
      <c r="E31" s="39"/>
      <c r="F31" s="39"/>
      <c r="G31" s="39"/>
      <c r="H31" s="39"/>
      <c r="I31" s="39"/>
      <c r="J31" s="345"/>
      <c r="K31" s="39"/>
      <c r="L31" s="39"/>
      <c r="M31" s="39"/>
      <c r="N31" s="39"/>
      <c r="O31" s="39"/>
      <c r="P31" s="39"/>
      <c r="Q31" s="345"/>
      <c r="R31" s="345"/>
      <c r="S31" s="345"/>
    </row>
    <row r="32" spans="1:19" ht="13.5" thickBot="1" x14ac:dyDescent="0.25">
      <c r="A32" s="343"/>
      <c r="B32" s="343"/>
      <c r="C32" s="39"/>
      <c r="D32" s="116"/>
      <c r="E32" s="39"/>
      <c r="F32" s="39"/>
      <c r="G32" s="40">
        <v>200</v>
      </c>
      <c r="H32" s="39"/>
      <c r="I32" s="39"/>
      <c r="J32" s="343"/>
      <c r="K32" s="39"/>
      <c r="L32" s="39"/>
      <c r="M32" s="39"/>
      <c r="N32" s="39"/>
      <c r="O32" s="39"/>
      <c r="P32" s="39"/>
      <c r="Q32" s="343"/>
      <c r="R32" s="343"/>
      <c r="S32" s="343"/>
    </row>
    <row r="33" spans="1:19" ht="13.5" customHeight="1" thickBot="1" x14ac:dyDescent="0.25">
      <c r="A33" s="344"/>
      <c r="B33" s="344"/>
      <c r="C33" s="40"/>
      <c r="D33" s="40" t="s">
        <v>55</v>
      </c>
      <c r="E33" s="39"/>
      <c r="F33" s="39"/>
      <c r="G33" s="39"/>
      <c r="H33" s="39"/>
      <c r="I33" s="39"/>
      <c r="J33" s="344"/>
      <c r="K33" s="39"/>
      <c r="L33" s="39"/>
      <c r="M33" s="39"/>
      <c r="N33" s="39"/>
      <c r="O33" s="39"/>
      <c r="P33" s="39"/>
      <c r="Q33" s="344"/>
      <c r="R33" s="344"/>
      <c r="S33" s="344"/>
    </row>
    <row r="34" spans="1:19" ht="13.5" thickBot="1" x14ac:dyDescent="0.25">
      <c r="A34" s="345"/>
      <c r="B34" s="345"/>
      <c r="C34" s="39"/>
      <c r="D34" s="116"/>
      <c r="E34" s="39"/>
      <c r="F34" s="39"/>
      <c r="G34" s="39"/>
      <c r="H34" s="39"/>
      <c r="I34" s="39"/>
      <c r="J34" s="345"/>
      <c r="K34" s="39"/>
      <c r="L34" s="39"/>
      <c r="M34" s="39"/>
      <c r="N34" s="39"/>
      <c r="O34" s="39"/>
      <c r="P34" s="39"/>
      <c r="Q34" s="345"/>
      <c r="R34" s="345"/>
      <c r="S34" s="345"/>
    </row>
    <row r="35" spans="1:19" ht="13.5" thickBot="1" x14ac:dyDescent="0.25">
      <c r="A35" s="352" t="s">
        <v>35</v>
      </c>
      <c r="B35" s="352"/>
      <c r="C35" s="352"/>
      <c r="D35" s="352"/>
      <c r="E35" s="352"/>
      <c r="F35" s="352"/>
      <c r="G35" s="352"/>
      <c r="H35" s="352"/>
      <c r="I35" s="353"/>
      <c r="J35" s="39"/>
      <c r="K35" s="354" t="s">
        <v>35</v>
      </c>
      <c r="L35" s="352"/>
      <c r="M35" s="352"/>
      <c r="N35" s="352"/>
      <c r="O35" s="352"/>
      <c r="P35" s="353"/>
      <c r="Q35" s="39"/>
      <c r="R35" s="39"/>
      <c r="S35" s="39"/>
    </row>
    <row r="36" spans="1:19" hidden="1" x14ac:dyDescent="0.2">
      <c r="A36" s="14"/>
      <c r="B36" s="14"/>
      <c r="C36" s="14"/>
      <c r="D36" s="115"/>
      <c r="E36" s="14"/>
      <c r="F36" s="14"/>
      <c r="G36" s="14"/>
      <c r="H36" s="14"/>
      <c r="I36" s="14"/>
      <c r="J36" s="14"/>
      <c r="K36" s="14"/>
      <c r="L36" s="14"/>
      <c r="M36" s="14"/>
      <c r="N36" s="14"/>
      <c r="O36" s="14"/>
    </row>
    <row r="37" spans="1:19" ht="39" thickBot="1" x14ac:dyDescent="0.25">
      <c r="A37" s="12" t="s">
        <v>115</v>
      </c>
      <c r="B37" s="12"/>
      <c r="C37" s="17"/>
      <c r="D37" s="115"/>
      <c r="E37" s="12"/>
      <c r="F37" s="17"/>
      <c r="G37" s="12"/>
      <c r="H37" s="17"/>
      <c r="I37" s="17"/>
      <c r="K37" s="14"/>
      <c r="L37" s="14"/>
      <c r="M37" s="14"/>
      <c r="N37" s="14"/>
      <c r="O37" s="14"/>
    </row>
    <row r="38" spans="1:19" ht="25.5" customHeight="1" x14ac:dyDescent="0.2">
      <c r="A38" s="12"/>
      <c r="B38" s="12"/>
      <c r="C38" s="14" t="s">
        <v>85</v>
      </c>
      <c r="D38" s="115"/>
      <c r="E38" s="12"/>
      <c r="F38" s="14" t="s">
        <v>86</v>
      </c>
      <c r="G38" s="12"/>
      <c r="H38" s="357" t="s">
        <v>87</v>
      </c>
      <c r="I38" s="357"/>
      <c r="K38" s="14"/>
      <c r="L38" s="14"/>
      <c r="M38" s="14"/>
      <c r="N38" s="14"/>
      <c r="O38" s="14"/>
    </row>
    <row r="39" spans="1:19" ht="13.5" thickBot="1" x14ac:dyDescent="0.25">
      <c r="A39" s="12" t="s">
        <v>116</v>
      </c>
      <c r="B39" s="12"/>
      <c r="C39" s="17"/>
      <c r="D39" s="115"/>
      <c r="E39" s="12"/>
      <c r="F39" s="17"/>
      <c r="G39" s="12"/>
      <c r="H39" s="17"/>
      <c r="I39" s="17"/>
      <c r="K39" s="14"/>
      <c r="L39" s="14"/>
      <c r="M39" s="14"/>
      <c r="N39" s="14"/>
      <c r="O39" s="14"/>
    </row>
    <row r="40" spans="1:19" ht="38.25" x14ac:dyDescent="0.2">
      <c r="A40" s="12"/>
      <c r="B40" s="12"/>
      <c r="C40" s="14" t="s">
        <v>85</v>
      </c>
      <c r="D40" s="115"/>
      <c r="E40" s="12"/>
      <c r="F40" s="14" t="s">
        <v>117</v>
      </c>
      <c r="G40" s="12"/>
      <c r="H40" s="16" t="s">
        <v>118</v>
      </c>
      <c r="I40" s="16"/>
      <c r="K40" s="7"/>
      <c r="L40" s="7"/>
      <c r="M40" s="7"/>
      <c r="N40" s="7"/>
      <c r="O40" s="7"/>
    </row>
    <row r="41" spans="1:19" ht="12.75" customHeight="1" x14ac:dyDescent="0.2">
      <c r="A41" s="351" t="s">
        <v>88</v>
      </c>
      <c r="B41" s="351"/>
      <c r="C41" s="351"/>
      <c r="D41" s="351"/>
      <c r="E41" s="351"/>
      <c r="F41" s="351"/>
      <c r="G41" s="351"/>
      <c r="H41" s="351"/>
      <c r="I41" s="351"/>
      <c r="J41" s="41"/>
      <c r="K41" s="7"/>
      <c r="L41" s="7"/>
      <c r="M41" s="7"/>
      <c r="N41" s="7"/>
      <c r="O41" s="7"/>
    </row>
    <row r="42" spans="1:19" x14ac:dyDescent="0.2">
      <c r="A42" s="7"/>
      <c r="B42" s="7"/>
      <c r="C42" s="7"/>
      <c r="D42" s="7"/>
      <c r="E42" s="7"/>
      <c r="F42" s="7"/>
      <c r="G42" s="7"/>
      <c r="H42" s="7"/>
      <c r="I42" s="7"/>
      <c r="J42" s="7"/>
      <c r="K42" s="7"/>
      <c r="L42" s="7"/>
      <c r="M42" s="7"/>
      <c r="N42" s="7"/>
      <c r="O42" s="7"/>
    </row>
    <row r="43" spans="1:19" x14ac:dyDescent="0.2">
      <c r="A43" s="7"/>
      <c r="B43" s="7"/>
      <c r="C43" s="22" t="s">
        <v>119</v>
      </c>
      <c r="D43" s="22"/>
      <c r="E43" s="7"/>
      <c r="F43" s="7"/>
      <c r="G43" s="7"/>
      <c r="H43" s="7"/>
      <c r="I43" s="7"/>
      <c r="J43" s="7"/>
      <c r="K43" s="7"/>
      <c r="L43" s="7"/>
      <c r="M43" s="7"/>
      <c r="N43" s="7"/>
      <c r="O43" s="7"/>
    </row>
    <row r="44" spans="1:19" x14ac:dyDescent="0.2">
      <c r="A44" s="7"/>
      <c r="B44" s="7"/>
      <c r="C44" s="22" t="s">
        <v>120</v>
      </c>
      <c r="D44" s="22"/>
      <c r="E44" s="7"/>
      <c r="F44" s="7"/>
      <c r="G44" s="7"/>
      <c r="H44" s="7"/>
      <c r="I44" s="7"/>
      <c r="J44" s="7"/>
      <c r="K44" s="7"/>
      <c r="L44" s="7"/>
      <c r="M44" s="7"/>
      <c r="N44" s="7"/>
      <c r="O44" s="7"/>
    </row>
    <row r="45" spans="1:19" ht="13.5" thickBot="1" x14ac:dyDescent="0.25">
      <c r="A45" s="7"/>
      <c r="B45" s="7"/>
      <c r="C45" s="7"/>
      <c r="D45" s="7"/>
      <c r="E45" s="7"/>
      <c r="F45" s="7"/>
      <c r="G45" s="7"/>
      <c r="H45" s="7"/>
      <c r="I45" s="7"/>
      <c r="J45" s="7"/>
      <c r="K45" s="7"/>
      <c r="L45" s="7"/>
      <c r="M45" s="7"/>
      <c r="N45" s="7"/>
      <c r="O45" s="7"/>
    </row>
    <row r="46" spans="1:19" ht="13.5" customHeight="1" thickBot="1" x14ac:dyDescent="0.25">
      <c r="A46" s="358" t="s">
        <v>121</v>
      </c>
      <c r="B46" s="357"/>
      <c r="C46" s="357"/>
      <c r="D46" s="357"/>
      <c r="E46" s="357"/>
      <c r="F46" s="359"/>
      <c r="G46" s="358" t="s">
        <v>122</v>
      </c>
      <c r="H46" s="357"/>
      <c r="I46" s="359"/>
      <c r="J46" s="363" t="s">
        <v>210</v>
      </c>
      <c r="K46" s="331" t="s">
        <v>123</v>
      </c>
      <c r="L46" s="333" t="s">
        <v>25</v>
      </c>
      <c r="M46" s="334"/>
      <c r="N46" s="7"/>
      <c r="O46" s="7"/>
    </row>
    <row r="47" spans="1:19" ht="64.5" thickBot="1" x14ac:dyDescent="0.25">
      <c r="A47" s="360"/>
      <c r="B47" s="361"/>
      <c r="C47" s="361"/>
      <c r="D47" s="361"/>
      <c r="E47" s="361"/>
      <c r="F47" s="362"/>
      <c r="G47" s="360"/>
      <c r="H47" s="361"/>
      <c r="I47" s="362"/>
      <c r="J47" s="364"/>
      <c r="K47" s="332"/>
      <c r="L47" s="171" t="s">
        <v>124</v>
      </c>
      <c r="M47" s="172" t="s">
        <v>70</v>
      </c>
      <c r="N47" s="7"/>
      <c r="O47" s="7"/>
    </row>
    <row r="48" spans="1:19" ht="13.5" thickBot="1" x14ac:dyDescent="0.25">
      <c r="A48" s="120">
        <v>1</v>
      </c>
      <c r="B48" s="121"/>
      <c r="C48" s="121"/>
      <c r="D48" s="121"/>
      <c r="E48" s="121"/>
      <c r="F48" s="122"/>
      <c r="G48" s="120">
        <v>2</v>
      </c>
      <c r="H48" s="121"/>
      <c r="I48" s="122"/>
      <c r="J48" s="119">
        <v>3</v>
      </c>
      <c r="K48" s="119">
        <v>4</v>
      </c>
      <c r="L48" s="118">
        <v>5</v>
      </c>
      <c r="M48" s="174">
        <v>6</v>
      </c>
      <c r="N48" s="7"/>
      <c r="O48" s="7"/>
    </row>
    <row r="49" spans="1:13" ht="13.5" customHeight="1" thickBot="1" x14ac:dyDescent="0.25">
      <c r="A49" s="365" t="s">
        <v>125</v>
      </c>
      <c r="B49" s="366"/>
      <c r="C49" s="366"/>
      <c r="D49" s="366"/>
      <c r="E49" s="366"/>
      <c r="F49" s="367"/>
      <c r="G49" s="333"/>
      <c r="H49" s="374"/>
      <c r="I49" s="334"/>
      <c r="J49" s="18"/>
      <c r="K49" s="18"/>
      <c r="L49" s="17"/>
      <c r="M49" s="173"/>
    </row>
    <row r="50" spans="1:13" ht="13.5" thickBot="1" x14ac:dyDescent="0.25">
      <c r="A50" s="368"/>
      <c r="B50" s="369"/>
      <c r="C50" s="369"/>
      <c r="D50" s="369"/>
      <c r="E50" s="369"/>
      <c r="F50" s="370"/>
      <c r="G50" s="333"/>
      <c r="H50" s="374"/>
      <c r="I50" s="334"/>
      <c r="J50" s="18"/>
      <c r="K50" s="18"/>
      <c r="L50" s="17"/>
      <c r="M50" s="173"/>
    </row>
    <row r="51" spans="1:13" ht="13.5" customHeight="1" thickBot="1" x14ac:dyDescent="0.25">
      <c r="A51" s="365" t="s">
        <v>126</v>
      </c>
      <c r="B51" s="366"/>
      <c r="C51" s="366"/>
      <c r="D51" s="366"/>
      <c r="E51" s="16"/>
      <c r="F51" s="15"/>
      <c r="G51" s="333"/>
      <c r="H51" s="374"/>
      <c r="I51" s="334"/>
      <c r="J51" s="18"/>
      <c r="K51" s="18"/>
      <c r="L51" s="17"/>
      <c r="M51" s="173"/>
    </row>
    <row r="52" spans="1:13" ht="13.5" thickBot="1" x14ac:dyDescent="0.25">
      <c r="A52" s="25"/>
      <c r="B52" s="17"/>
      <c r="C52" s="17"/>
      <c r="D52" s="17"/>
      <c r="E52" s="17"/>
      <c r="F52" s="18"/>
      <c r="G52" s="333"/>
      <c r="H52" s="374"/>
      <c r="I52" s="334"/>
      <c r="J52" s="18"/>
      <c r="K52" s="18"/>
      <c r="L52" s="17"/>
      <c r="M52" s="173"/>
    </row>
    <row r="53" spans="1:13" ht="21.75" customHeight="1" thickBot="1" x14ac:dyDescent="0.25">
      <c r="A53" s="371" t="s">
        <v>127</v>
      </c>
      <c r="B53" s="372"/>
      <c r="C53" s="372"/>
      <c r="D53" s="372"/>
      <c r="E53" s="372"/>
      <c r="F53" s="373"/>
      <c r="G53" s="333"/>
      <c r="H53" s="374"/>
      <c r="I53" s="334"/>
      <c r="J53" s="18"/>
      <c r="K53" s="18"/>
      <c r="L53" s="17"/>
      <c r="M53" s="173"/>
    </row>
    <row r="54" spans="1:13" ht="25.5" customHeight="1" thickBot="1" x14ac:dyDescent="0.25">
      <c r="A54" s="371" t="s">
        <v>128</v>
      </c>
      <c r="B54" s="372"/>
      <c r="C54" s="372"/>
      <c r="D54" s="372"/>
      <c r="E54" s="372"/>
      <c r="F54" s="373"/>
      <c r="G54" s="333"/>
      <c r="H54" s="374"/>
      <c r="I54" s="334"/>
      <c r="J54" s="18"/>
      <c r="K54" s="18"/>
      <c r="L54" s="17"/>
      <c r="M54" s="173"/>
    </row>
    <row r="55" spans="1:13" s="7" customFormat="1" ht="25.5" customHeight="1" x14ac:dyDescent="0.2">
      <c r="A55" s="43"/>
      <c r="B55" s="43"/>
      <c r="C55" s="44"/>
      <c r="D55" s="123"/>
      <c r="E55" s="44"/>
      <c r="F55" s="43"/>
      <c r="G55" s="42"/>
      <c r="H55" s="34"/>
      <c r="I55" s="42"/>
      <c r="J55" s="14"/>
      <c r="K55" s="14"/>
      <c r="L55" s="14"/>
    </row>
    <row r="56" spans="1:13" s="7" customFormat="1" ht="25.5" customHeight="1" x14ac:dyDescent="0.2">
      <c r="A56" s="44"/>
      <c r="B56" s="44"/>
      <c r="C56" s="44"/>
      <c r="D56" s="123"/>
      <c r="E56" s="44"/>
      <c r="F56" s="44"/>
      <c r="G56" s="34"/>
      <c r="H56" s="34"/>
      <c r="I56" s="34"/>
      <c r="J56" s="14"/>
      <c r="K56" s="14"/>
      <c r="L56" s="14"/>
    </row>
    <row r="57" spans="1:13" s="7" customFormat="1" ht="39" customHeight="1" thickBot="1" x14ac:dyDescent="0.25">
      <c r="A57" s="375" t="s">
        <v>129</v>
      </c>
      <c r="B57" s="375"/>
      <c r="C57" s="17"/>
      <c r="D57" s="115"/>
      <c r="E57" s="14"/>
      <c r="F57" s="17"/>
      <c r="G57" s="17"/>
      <c r="H57" s="14"/>
      <c r="I57" s="17"/>
      <c r="J57" s="17"/>
      <c r="K57" s="17"/>
      <c r="L57" s="17"/>
    </row>
    <row r="58" spans="1:13" ht="12.75" customHeight="1" x14ac:dyDescent="0.2">
      <c r="A58" s="12"/>
      <c r="B58" s="12"/>
      <c r="C58" s="14" t="s">
        <v>85</v>
      </c>
      <c r="D58" s="115"/>
      <c r="E58" s="12"/>
      <c r="F58" s="16" t="s">
        <v>86</v>
      </c>
      <c r="G58" s="16"/>
      <c r="H58" s="12"/>
      <c r="I58" s="16" t="s">
        <v>87</v>
      </c>
      <c r="J58" s="16"/>
      <c r="K58" s="16"/>
      <c r="L58" s="16"/>
    </row>
    <row r="59" spans="1:13" ht="13.5" thickBot="1" x14ac:dyDescent="0.25">
      <c r="A59" s="12" t="s">
        <v>116</v>
      </c>
      <c r="B59" s="12"/>
      <c r="C59" s="17"/>
      <c r="D59" s="115"/>
      <c r="E59" s="12"/>
      <c r="F59" s="17"/>
      <c r="G59" s="17"/>
      <c r="H59" s="12"/>
      <c r="I59" s="17"/>
      <c r="J59" s="17"/>
      <c r="K59" s="17"/>
      <c r="L59" s="17"/>
    </row>
    <row r="60" spans="1:13" ht="12.75" customHeight="1" x14ac:dyDescent="0.2">
      <c r="A60" s="12"/>
      <c r="B60" s="12"/>
      <c r="C60" s="14" t="s">
        <v>85</v>
      </c>
      <c r="D60" s="115"/>
      <c r="E60" s="12"/>
      <c r="F60" s="16" t="s">
        <v>117</v>
      </c>
      <c r="G60" s="16"/>
      <c r="H60" s="12"/>
      <c r="I60" s="16" t="s">
        <v>118</v>
      </c>
      <c r="J60" s="16"/>
      <c r="K60" s="16"/>
      <c r="L60" s="16"/>
    </row>
    <row r="61" spans="1:13" ht="12.75" customHeight="1" x14ac:dyDescent="0.2">
      <c r="A61" s="351" t="s">
        <v>88</v>
      </c>
      <c r="B61" s="351"/>
      <c r="C61" s="351"/>
      <c r="D61" s="351"/>
      <c r="E61" s="351"/>
      <c r="F61" s="351"/>
      <c r="G61" s="351"/>
      <c r="H61" s="351"/>
      <c r="I61" s="351"/>
      <c r="J61" s="351"/>
      <c r="K61" s="351"/>
      <c r="L61" s="351"/>
      <c r="M61" s="351"/>
    </row>
  </sheetData>
  <mergeCells count="54">
    <mergeCell ref="H38:I38"/>
    <mergeCell ref="A61:M61"/>
    <mergeCell ref="A46:F47"/>
    <mergeCell ref="G46:I47"/>
    <mergeCell ref="J46:J47"/>
    <mergeCell ref="A49:F50"/>
    <mergeCell ref="A53:F53"/>
    <mergeCell ref="A54:F54"/>
    <mergeCell ref="G49:I49"/>
    <mergeCell ref="G50:I50"/>
    <mergeCell ref="G53:I53"/>
    <mergeCell ref="G54:I54"/>
    <mergeCell ref="A57:B57"/>
    <mergeCell ref="G51:I51"/>
    <mergeCell ref="G52:I52"/>
    <mergeCell ref="A51:D51"/>
    <mergeCell ref="Q32:Q34"/>
    <mergeCell ref="R32:R34"/>
    <mergeCell ref="S32:S34"/>
    <mergeCell ref="A29:A31"/>
    <mergeCell ref="B29:B31"/>
    <mergeCell ref="J29:J31"/>
    <mergeCell ref="Q29:Q31"/>
    <mergeCell ref="R29:R31"/>
    <mergeCell ref="S29:S31"/>
    <mergeCell ref="A32:A34"/>
    <mergeCell ref="B32:B34"/>
    <mergeCell ref="J32:J34"/>
    <mergeCell ref="Q25:R26"/>
    <mergeCell ref="S25:S27"/>
    <mergeCell ref="K26:L26"/>
    <mergeCell ref="M26:N26"/>
    <mergeCell ref="O26:P26"/>
    <mergeCell ref="K46:K47"/>
    <mergeCell ref="L46:M46"/>
    <mergeCell ref="A8:F8"/>
    <mergeCell ref="G13:G14"/>
    <mergeCell ref="A25:B26"/>
    <mergeCell ref="E25:F26"/>
    <mergeCell ref="G25:G27"/>
    <mergeCell ref="C25:D25"/>
    <mergeCell ref="C26:C27"/>
    <mergeCell ref="D26:D27"/>
    <mergeCell ref="H25:I26"/>
    <mergeCell ref="J25:J27"/>
    <mergeCell ref="K25:P25"/>
    <mergeCell ref="A41:I41"/>
    <mergeCell ref="A35:I35"/>
    <mergeCell ref="K35:P35"/>
    <mergeCell ref="B9:D9"/>
    <mergeCell ref="B10:D10"/>
    <mergeCell ref="B11:D11"/>
    <mergeCell ref="B14:D14"/>
    <mergeCell ref="B15:D15"/>
  </mergeCells>
  <hyperlinks>
    <hyperlink ref="G16" r:id="rId1" tooltip="&quot;ОК 015-94 (МК 002-97). Общероссийский классификатор единиц измерения&quot; (утв. Постановлением Госстандарта России от 26.12.1994 N 366) (ред. от 23.06.2020)_x000b_{КонсультантПлюс}" display="consultantplus://offline/ref=79DD760201CB21444C42833A8173C85A3E42C80FD332783531F8803060C555E5550561D05A8A19D9BD658EA28AFA0ABB9E8EE90CA762A01151u3N"/>
    <hyperlink ref="F27" r:id="rId2" tooltip="&quot;ОК 015-94 (МК 002-97). Общероссийский классификатор единиц измерения&quot; (утв. Постановлением Госстандарта России от 26.12.1994 N 366) (ред. от 23.06.2020)_x000b_{КонсультантПлюс}" display="consultantplus://offline/ref=79DD760201CB21444C42833A8173C85A3E42C80FD332783531F8803060C555E5470539DC5B8F0ED8BA70D8F3CC5AuEN"/>
  </hyperlinks>
  <pageMargins left="0.70866141732283472" right="0.70866141732283472" top="0.74803149606299213" bottom="0.74803149606299213" header="0.31496062992125984" footer="0.31496062992125984"/>
  <pageSetup paperSize="9" scale="59" orientation="landscape" r:id="rId3"/>
  <rowBreaks count="1" manualBreakCount="1">
    <brk id="41" max="17"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76"/>
  <sheetViews>
    <sheetView tabSelected="1" topLeftCell="A41" zoomScaleNormal="100" workbookViewId="0">
      <selection activeCell="M66" sqref="M66"/>
    </sheetView>
  </sheetViews>
  <sheetFormatPr defaultRowHeight="12.75" x14ac:dyDescent="0.2"/>
  <cols>
    <col min="2" max="2" width="50.5703125" customWidth="1"/>
    <col min="3" max="3" width="26.28515625" customWidth="1"/>
    <col min="4" max="4" width="22.140625" customWidth="1"/>
    <col min="5" max="5" width="26.28515625" customWidth="1"/>
    <col min="6" max="6" width="21.85546875" customWidth="1"/>
    <col min="7" max="7" width="9.140625" customWidth="1"/>
    <col min="8" max="8" width="10" customWidth="1"/>
    <col min="9" max="9" width="10.5703125" customWidth="1"/>
    <col min="10" max="10" width="6.5703125" customWidth="1"/>
    <col min="11" max="11" width="23.140625" customWidth="1"/>
    <col min="12" max="13" width="13.7109375" customWidth="1"/>
  </cols>
  <sheetData>
    <row r="1" spans="2:13" ht="15" x14ac:dyDescent="0.25">
      <c r="C1" s="2"/>
      <c r="D1" s="2"/>
      <c r="E1" s="2"/>
      <c r="F1" s="2"/>
      <c r="G1" s="2"/>
      <c r="H1" s="2"/>
      <c r="I1" s="2"/>
      <c r="J1" s="2"/>
      <c r="K1" s="37" t="s">
        <v>90</v>
      </c>
      <c r="L1" s="2"/>
      <c r="M1" s="2"/>
    </row>
    <row r="2" spans="2:13" ht="15" x14ac:dyDescent="0.25">
      <c r="B2" s="2"/>
      <c r="C2" s="2"/>
      <c r="D2" s="2"/>
      <c r="E2" s="2"/>
      <c r="F2" s="2"/>
      <c r="G2" s="2"/>
      <c r="H2" s="2"/>
      <c r="I2" s="2"/>
      <c r="J2" s="2"/>
      <c r="K2" s="2"/>
      <c r="L2" s="2"/>
      <c r="M2" s="2"/>
    </row>
    <row r="3" spans="2:13" ht="15" x14ac:dyDescent="0.2">
      <c r="B3" s="258" t="s">
        <v>174</v>
      </c>
      <c r="C3" s="258"/>
      <c r="D3" s="259"/>
      <c r="E3" s="258"/>
      <c r="F3" s="258"/>
      <c r="G3" s="258"/>
      <c r="H3" s="259"/>
      <c r="I3" s="259"/>
      <c r="J3" s="258"/>
      <c r="K3" s="258"/>
      <c r="L3" s="258"/>
      <c r="M3" s="258"/>
    </row>
    <row r="4" spans="2:13" ht="15" x14ac:dyDescent="0.2">
      <c r="B4" s="258" t="s">
        <v>217</v>
      </c>
      <c r="C4" s="258"/>
      <c r="D4" s="259"/>
      <c r="E4" s="258"/>
      <c r="F4" s="258"/>
      <c r="G4" s="258"/>
      <c r="H4" s="259"/>
      <c r="I4" s="259"/>
      <c r="J4" s="258"/>
      <c r="K4" s="258"/>
      <c r="L4" s="258"/>
      <c r="M4" s="258"/>
    </row>
    <row r="5" spans="2:13" ht="15" x14ac:dyDescent="0.2">
      <c r="B5" s="89"/>
      <c r="C5" s="89"/>
      <c r="D5" s="89"/>
      <c r="E5" s="323" t="s">
        <v>317</v>
      </c>
      <c r="F5" s="324"/>
      <c r="G5" s="89"/>
      <c r="H5" s="89"/>
      <c r="I5" s="89"/>
      <c r="J5" s="89"/>
      <c r="K5" s="89"/>
      <c r="L5" s="89"/>
      <c r="M5" s="89"/>
    </row>
    <row r="6" spans="2:13" ht="15" x14ac:dyDescent="0.25">
      <c r="B6" s="52"/>
      <c r="C6" s="52"/>
      <c r="D6" s="52"/>
      <c r="E6" s="52"/>
      <c r="F6" s="52"/>
      <c r="G6" s="52"/>
      <c r="H6" s="52"/>
      <c r="I6" s="52"/>
      <c r="J6" s="52"/>
      <c r="K6" s="56"/>
      <c r="L6" s="328" t="s">
        <v>65</v>
      </c>
      <c r="M6" s="327"/>
    </row>
    <row r="7" spans="2:13" ht="15" x14ac:dyDescent="0.25">
      <c r="B7" s="52"/>
      <c r="C7" s="52"/>
      <c r="D7" s="52"/>
      <c r="E7" s="52"/>
      <c r="F7" s="52"/>
      <c r="G7" s="52"/>
      <c r="H7" s="52"/>
      <c r="I7" s="52"/>
      <c r="J7" s="52"/>
      <c r="K7" s="56"/>
      <c r="L7" s="328"/>
      <c r="M7" s="327"/>
    </row>
    <row r="8" spans="2:13" ht="15" x14ac:dyDescent="0.25">
      <c r="B8" s="53" t="s">
        <v>36</v>
      </c>
      <c r="C8" s="52"/>
      <c r="D8" s="52"/>
      <c r="E8" s="275" t="s">
        <v>191</v>
      </c>
      <c r="F8" s="275"/>
      <c r="G8" s="275"/>
      <c r="H8" s="275"/>
      <c r="I8" s="275"/>
      <c r="J8" s="275"/>
      <c r="K8" s="90" t="s">
        <v>176</v>
      </c>
      <c r="L8" s="328">
        <v>19200109</v>
      </c>
      <c r="M8" s="327"/>
    </row>
    <row r="9" spans="2:13" ht="15" x14ac:dyDescent="0.25">
      <c r="B9" s="52"/>
      <c r="C9" s="52"/>
      <c r="D9" s="52"/>
      <c r="E9" s="52"/>
      <c r="F9" s="52"/>
      <c r="G9" s="52"/>
      <c r="H9" s="52"/>
      <c r="I9" s="52"/>
      <c r="J9" s="52"/>
      <c r="K9" s="90" t="s">
        <v>177</v>
      </c>
      <c r="L9" s="328"/>
      <c r="M9" s="327"/>
    </row>
    <row r="10" spans="2:13" ht="15" x14ac:dyDescent="0.25">
      <c r="B10" s="53" t="s">
        <v>37</v>
      </c>
      <c r="C10" s="52"/>
      <c r="D10" s="52"/>
      <c r="E10" s="88" t="s">
        <v>296</v>
      </c>
      <c r="F10" s="88"/>
      <c r="G10" s="88"/>
      <c r="H10" s="88"/>
      <c r="I10" s="88"/>
      <c r="J10" s="88"/>
      <c r="K10" s="90" t="s">
        <v>176</v>
      </c>
      <c r="L10" s="328">
        <v>19200008</v>
      </c>
      <c r="M10" s="327"/>
    </row>
    <row r="11" spans="2:13" ht="15" x14ac:dyDescent="0.25">
      <c r="B11" s="52"/>
      <c r="C11" s="52"/>
      <c r="D11" s="52"/>
      <c r="E11" s="52"/>
      <c r="F11" s="52"/>
      <c r="G11" s="52"/>
      <c r="H11" s="52"/>
      <c r="I11" s="52"/>
      <c r="J11" s="52"/>
      <c r="K11" s="90" t="s">
        <v>177</v>
      </c>
      <c r="L11" s="328"/>
      <c r="M11" s="327"/>
    </row>
    <row r="12" spans="2:13" ht="15" x14ac:dyDescent="0.25">
      <c r="B12" s="53" t="s">
        <v>175</v>
      </c>
      <c r="C12" s="52"/>
      <c r="D12" s="52"/>
      <c r="E12" s="57"/>
      <c r="F12" s="57"/>
      <c r="G12" s="57"/>
      <c r="H12" s="57"/>
      <c r="I12" s="57"/>
      <c r="J12" s="57"/>
      <c r="K12" s="261" t="s">
        <v>95</v>
      </c>
      <c r="L12" s="328"/>
      <c r="M12" s="327"/>
    </row>
    <row r="13" spans="2:13" ht="15" x14ac:dyDescent="0.25">
      <c r="B13" s="53"/>
      <c r="C13" s="52"/>
      <c r="D13" s="52"/>
      <c r="E13" s="279"/>
      <c r="F13" s="279"/>
      <c r="G13" s="279"/>
      <c r="H13" s="279"/>
      <c r="I13" s="279"/>
      <c r="J13" s="279"/>
      <c r="K13" s="261"/>
      <c r="L13" s="328"/>
      <c r="M13" s="327"/>
    </row>
    <row r="14" spans="2:13" ht="15" x14ac:dyDescent="0.25">
      <c r="B14" s="52"/>
      <c r="C14" s="52"/>
      <c r="D14" s="52"/>
      <c r="E14" s="52"/>
      <c r="F14" s="52"/>
      <c r="G14" s="52"/>
      <c r="H14" s="52"/>
      <c r="I14" s="52"/>
      <c r="J14" s="52"/>
      <c r="K14" s="90"/>
      <c r="L14" s="328"/>
      <c r="M14" s="327"/>
    </row>
    <row r="15" spans="2:13" ht="15" x14ac:dyDescent="0.25">
      <c r="B15" s="52"/>
      <c r="C15" s="52"/>
      <c r="D15" s="52"/>
      <c r="E15" s="327"/>
      <c r="F15" s="327"/>
      <c r="G15" s="327"/>
      <c r="H15" s="327"/>
      <c r="I15" s="327"/>
      <c r="J15" s="327"/>
      <c r="K15" s="90"/>
      <c r="L15" s="328"/>
      <c r="M15" s="327"/>
    </row>
    <row r="16" spans="2:13" ht="15" x14ac:dyDescent="0.25">
      <c r="B16" s="52"/>
      <c r="C16" s="52"/>
      <c r="D16" s="52"/>
      <c r="E16" s="327"/>
      <c r="F16" s="327"/>
      <c r="G16" s="327"/>
      <c r="H16" s="327"/>
      <c r="I16" s="327"/>
      <c r="J16" s="327"/>
      <c r="K16" s="56"/>
      <c r="L16" s="328"/>
      <c r="M16" s="327"/>
    </row>
    <row r="17" spans="1:13" ht="15" x14ac:dyDescent="0.25">
      <c r="B17" s="53" t="s">
        <v>38</v>
      </c>
      <c r="C17" s="52"/>
      <c r="D17" s="52"/>
      <c r="E17" s="279"/>
      <c r="F17" s="279"/>
      <c r="G17" s="279"/>
      <c r="H17" s="279"/>
      <c r="I17" s="279"/>
      <c r="J17" s="279"/>
      <c r="K17" s="57"/>
      <c r="L17" s="328"/>
      <c r="M17" s="327"/>
    </row>
    <row r="18" spans="1:13" ht="15" x14ac:dyDescent="0.2">
      <c r="B18" s="19"/>
      <c r="C18" s="54"/>
      <c r="D18" s="54"/>
      <c r="E18" s="299" t="s">
        <v>45</v>
      </c>
      <c r="F18" s="299"/>
      <c r="G18" s="299"/>
      <c r="H18" s="299"/>
      <c r="I18" s="299"/>
      <c r="J18" s="299"/>
      <c r="K18" s="259"/>
      <c r="L18" s="54"/>
      <c r="M18" s="54"/>
    </row>
    <row r="19" spans="1:13" ht="24.75" customHeight="1" x14ac:dyDescent="0.25">
      <c r="B19" s="52"/>
      <c r="C19" s="52"/>
      <c r="D19" s="52"/>
      <c r="E19" s="52"/>
      <c r="F19" s="52"/>
      <c r="G19" s="52"/>
      <c r="H19" s="52"/>
      <c r="I19" s="52"/>
      <c r="J19" s="52"/>
      <c r="K19" s="52"/>
      <c r="L19" s="56"/>
      <c r="M19" s="56"/>
    </row>
    <row r="20" spans="1:13" ht="15.75" customHeight="1" x14ac:dyDescent="0.2">
      <c r="B20" s="326" t="s">
        <v>178</v>
      </c>
      <c r="C20" s="326"/>
      <c r="D20" s="326"/>
      <c r="E20" s="326" t="s">
        <v>48</v>
      </c>
      <c r="F20" s="326"/>
      <c r="G20" s="326" t="s">
        <v>218</v>
      </c>
      <c r="H20" s="326"/>
      <c r="I20" s="326"/>
      <c r="J20" s="326" t="s">
        <v>181</v>
      </c>
      <c r="K20" s="326"/>
      <c r="L20" s="95"/>
      <c r="M20" s="95"/>
    </row>
    <row r="21" spans="1:13" ht="37.5" customHeight="1" x14ac:dyDescent="0.2">
      <c r="B21" s="326"/>
      <c r="C21" s="326"/>
      <c r="D21" s="326"/>
      <c r="E21" s="326"/>
      <c r="F21" s="326"/>
      <c r="G21" s="326"/>
      <c r="H21" s="326"/>
      <c r="I21" s="326"/>
      <c r="J21" s="326"/>
      <c r="K21" s="326"/>
      <c r="L21" s="95"/>
      <c r="M21" s="95"/>
    </row>
    <row r="22" spans="1:13" ht="30.75" customHeight="1" x14ac:dyDescent="0.2">
      <c r="B22" s="91" t="s">
        <v>58</v>
      </c>
      <c r="C22" s="91" t="s">
        <v>180</v>
      </c>
      <c r="D22" s="91" t="s">
        <v>179</v>
      </c>
      <c r="E22" s="91" t="s">
        <v>51</v>
      </c>
      <c r="F22" s="91" t="s">
        <v>52</v>
      </c>
      <c r="G22" s="326"/>
      <c r="H22" s="326"/>
      <c r="I22" s="326"/>
      <c r="J22" s="326"/>
      <c r="K22" s="326"/>
      <c r="L22" s="93"/>
      <c r="M22" s="93"/>
    </row>
    <row r="23" spans="1:13" ht="15" x14ac:dyDescent="0.2">
      <c r="B23" s="92" t="s">
        <v>12</v>
      </c>
      <c r="C23" s="92" t="s">
        <v>13</v>
      </c>
      <c r="D23" s="92">
        <v>3</v>
      </c>
      <c r="E23" s="92">
        <v>4</v>
      </c>
      <c r="F23" s="92">
        <v>5</v>
      </c>
      <c r="G23" s="325">
        <v>6</v>
      </c>
      <c r="H23" s="325"/>
      <c r="I23" s="325"/>
      <c r="J23" s="325">
        <v>7</v>
      </c>
      <c r="K23" s="325"/>
      <c r="L23" s="94"/>
      <c r="M23" s="94"/>
    </row>
    <row r="24" spans="1:13" ht="46.5" customHeight="1" x14ac:dyDescent="0.2">
      <c r="B24" s="109" t="s">
        <v>219</v>
      </c>
      <c r="C24" s="99"/>
      <c r="D24" s="99"/>
      <c r="E24" s="100"/>
      <c r="F24" s="98"/>
      <c r="G24" s="103"/>
      <c r="H24" s="104"/>
      <c r="I24" s="105"/>
      <c r="J24" s="184"/>
      <c r="K24" s="185"/>
    </row>
    <row r="25" spans="1:13" ht="29.25" customHeight="1" x14ac:dyDescent="0.2">
      <c r="A25">
        <v>1</v>
      </c>
      <c r="B25" s="109" t="str">
        <f>'Приложение 3'!D28</f>
        <v>система ультразвуковая для физиотерапии</v>
      </c>
      <c r="C25" s="99" t="s">
        <v>182</v>
      </c>
      <c r="D25" s="99" t="s">
        <v>182</v>
      </c>
      <c r="E25" s="100" t="s">
        <v>182</v>
      </c>
      <c r="F25" s="98" t="s">
        <v>182</v>
      </c>
      <c r="G25" s="315" t="s">
        <v>182</v>
      </c>
      <c r="H25" s="316"/>
      <c r="I25" s="317"/>
      <c r="J25" s="322" t="s">
        <v>182</v>
      </c>
      <c r="K25" s="319"/>
    </row>
    <row r="26" spans="1:13" ht="24.75" customHeight="1" x14ac:dyDescent="0.2">
      <c r="B26" s="178" t="s">
        <v>278</v>
      </c>
      <c r="C26" s="99"/>
      <c r="D26" s="99"/>
      <c r="E26" s="100" t="s">
        <v>199</v>
      </c>
      <c r="F26" s="98">
        <v>796</v>
      </c>
      <c r="G26" s="175"/>
      <c r="H26" s="176"/>
      <c r="I26" s="177"/>
      <c r="J26" s="318">
        <v>45635</v>
      </c>
      <c r="K26" s="319"/>
    </row>
    <row r="27" spans="1:13" ht="25.5" customHeight="1" x14ac:dyDescent="0.2">
      <c r="B27" s="178" t="str">
        <f>B36</f>
        <v>оплата по контракту</v>
      </c>
      <c r="C27" s="99"/>
      <c r="D27" s="99"/>
      <c r="E27" s="100" t="s">
        <v>199</v>
      </c>
      <c r="F27" s="98">
        <v>796</v>
      </c>
      <c r="G27" s="175"/>
      <c r="H27" s="176"/>
      <c r="I27" s="177"/>
      <c r="J27" s="318">
        <v>45723</v>
      </c>
      <c r="K27" s="319"/>
    </row>
    <row r="28" spans="1:13" ht="22.5" customHeight="1" x14ac:dyDescent="0.2">
      <c r="B28" s="178" t="s">
        <v>280</v>
      </c>
      <c r="C28" s="99"/>
      <c r="D28" s="99"/>
      <c r="E28" s="100" t="s">
        <v>199</v>
      </c>
      <c r="F28" s="98">
        <v>796</v>
      </c>
      <c r="G28" s="315"/>
      <c r="H28" s="316"/>
      <c r="I28" s="317"/>
      <c r="J28" s="320">
        <v>45742</v>
      </c>
      <c r="K28" s="321"/>
    </row>
    <row r="29" spans="1:13" ht="31.5" customHeight="1" x14ac:dyDescent="0.2">
      <c r="A29">
        <v>2</v>
      </c>
      <c r="B29" s="109" t="str">
        <f>'Приложение 3'!D29</f>
        <v>система микроволновой диатермической терапии</v>
      </c>
      <c r="C29" s="99" t="s">
        <v>182</v>
      </c>
      <c r="D29" s="99" t="s">
        <v>182</v>
      </c>
      <c r="E29" s="100" t="s">
        <v>182</v>
      </c>
      <c r="F29" s="98" t="s">
        <v>182</v>
      </c>
      <c r="G29" s="315" t="s">
        <v>182</v>
      </c>
      <c r="H29" s="316"/>
      <c r="I29" s="317"/>
      <c r="J29" s="322" t="s">
        <v>182</v>
      </c>
      <c r="K29" s="319"/>
    </row>
    <row r="30" spans="1:13" ht="31.5" customHeight="1" x14ac:dyDescent="0.2">
      <c r="B30" s="178" t="s">
        <v>278</v>
      </c>
      <c r="C30" s="99"/>
      <c r="D30" s="99"/>
      <c r="E30" s="100" t="s">
        <v>199</v>
      </c>
      <c r="F30" s="98">
        <v>796</v>
      </c>
      <c r="G30" s="175"/>
      <c r="H30" s="176"/>
      <c r="I30" s="177"/>
      <c r="J30" s="318">
        <v>45635</v>
      </c>
      <c r="K30" s="319"/>
    </row>
    <row r="31" spans="1:13" ht="31.5" customHeight="1" x14ac:dyDescent="0.2">
      <c r="B31" s="178" t="s">
        <v>279</v>
      </c>
      <c r="C31" s="99"/>
      <c r="D31" s="99"/>
      <c r="E31" s="100" t="s">
        <v>199</v>
      </c>
      <c r="F31" s="98">
        <v>796</v>
      </c>
      <c r="G31" s="175"/>
      <c r="H31" s="176"/>
      <c r="I31" s="177"/>
      <c r="J31" s="318">
        <v>45723</v>
      </c>
      <c r="K31" s="319"/>
    </row>
    <row r="32" spans="1:13" ht="31.5" customHeight="1" x14ac:dyDescent="0.2">
      <c r="B32" s="178" t="s">
        <v>280</v>
      </c>
      <c r="C32" s="99"/>
      <c r="D32" s="99"/>
      <c r="E32" s="100" t="s">
        <v>199</v>
      </c>
      <c r="F32" s="98">
        <v>796</v>
      </c>
      <c r="G32" s="175"/>
      <c r="H32" s="176"/>
      <c r="I32" s="177"/>
      <c r="J32" s="320">
        <v>45742</v>
      </c>
      <c r="K32" s="321"/>
    </row>
    <row r="33" spans="1:11" ht="45" customHeight="1" x14ac:dyDescent="0.2">
      <c r="A33">
        <v>3</v>
      </c>
      <c r="B33" s="109" t="str">
        <f>'Приложение 3'!D30</f>
        <v xml:space="preserve">система физиотерапевтическая для электролечения многофункциональная </v>
      </c>
      <c r="C33" s="99" t="s">
        <v>182</v>
      </c>
      <c r="D33" s="99" t="s">
        <v>182</v>
      </c>
      <c r="E33" s="100" t="s">
        <v>182</v>
      </c>
      <c r="F33" s="98" t="s">
        <v>182</v>
      </c>
      <c r="G33" s="315" t="s">
        <v>182</v>
      </c>
      <c r="H33" s="316"/>
      <c r="I33" s="317"/>
      <c r="J33" s="322" t="s">
        <v>182</v>
      </c>
      <c r="K33" s="319"/>
    </row>
    <row r="34" spans="1:11" ht="27" customHeight="1" x14ac:dyDescent="0.2">
      <c r="B34" s="178" t="s">
        <v>278</v>
      </c>
      <c r="C34" s="99"/>
      <c r="D34" s="99"/>
      <c r="E34" s="100" t="s">
        <v>199</v>
      </c>
      <c r="F34" s="98">
        <v>796</v>
      </c>
      <c r="G34" s="175"/>
      <c r="H34" s="176"/>
      <c r="I34" s="177"/>
      <c r="J34" s="318">
        <v>45635</v>
      </c>
      <c r="K34" s="319"/>
    </row>
    <row r="35" spans="1:11" ht="27" customHeight="1" x14ac:dyDescent="0.2">
      <c r="B35" s="178" t="s">
        <v>279</v>
      </c>
      <c r="C35" s="99"/>
      <c r="D35" s="99"/>
      <c r="E35" s="100" t="s">
        <v>199</v>
      </c>
      <c r="F35" s="98">
        <v>796</v>
      </c>
      <c r="G35" s="175"/>
      <c r="H35" s="176"/>
      <c r="I35" s="177"/>
      <c r="J35" s="318">
        <v>45723</v>
      </c>
      <c r="K35" s="319"/>
    </row>
    <row r="36" spans="1:11" ht="27" customHeight="1" x14ac:dyDescent="0.2">
      <c r="B36" s="178" t="s">
        <v>280</v>
      </c>
      <c r="C36" s="99"/>
      <c r="D36" s="99"/>
      <c r="E36" s="100" t="s">
        <v>199</v>
      </c>
      <c r="F36" s="98">
        <v>796</v>
      </c>
      <c r="G36" s="175"/>
      <c r="H36" s="176"/>
      <c r="I36" s="177"/>
      <c r="J36" s="320">
        <v>45742</v>
      </c>
      <c r="K36" s="321"/>
    </row>
    <row r="37" spans="1:11" ht="42" customHeight="1" x14ac:dyDescent="0.2">
      <c r="A37">
        <v>4</v>
      </c>
      <c r="B37" s="109" t="str">
        <f>'Приложение 3'!D31</f>
        <v>система физиотерапевтическая для электролечения многофункциональная</v>
      </c>
      <c r="C37" s="99" t="s">
        <v>182</v>
      </c>
      <c r="D37" s="99" t="s">
        <v>182</v>
      </c>
      <c r="E37" s="100" t="s">
        <v>182</v>
      </c>
      <c r="F37" s="98" t="s">
        <v>182</v>
      </c>
      <c r="G37" s="315" t="s">
        <v>182</v>
      </c>
      <c r="H37" s="316"/>
      <c r="I37" s="317"/>
      <c r="J37" s="322" t="s">
        <v>182</v>
      </c>
      <c r="K37" s="319"/>
    </row>
    <row r="38" spans="1:11" ht="29.25" customHeight="1" x14ac:dyDescent="0.2">
      <c r="B38" s="178" t="s">
        <v>278</v>
      </c>
      <c r="C38" s="99"/>
      <c r="D38" s="99"/>
      <c r="E38" s="100" t="s">
        <v>199</v>
      </c>
      <c r="F38" s="98">
        <v>796</v>
      </c>
      <c r="G38" s="175"/>
      <c r="H38" s="176"/>
      <c r="I38" s="177"/>
      <c r="J38" s="318">
        <v>45635</v>
      </c>
      <c r="K38" s="319"/>
    </row>
    <row r="39" spans="1:11" ht="29.25" customHeight="1" x14ac:dyDescent="0.2">
      <c r="B39" s="178" t="s">
        <v>279</v>
      </c>
      <c r="C39" s="99"/>
      <c r="D39" s="99"/>
      <c r="E39" s="100" t="s">
        <v>199</v>
      </c>
      <c r="F39" s="98">
        <v>796</v>
      </c>
      <c r="G39" s="175"/>
      <c r="H39" s="176"/>
      <c r="I39" s="177"/>
      <c r="J39" s="318">
        <v>45723</v>
      </c>
      <c r="K39" s="319"/>
    </row>
    <row r="40" spans="1:11" ht="29.25" customHeight="1" x14ac:dyDescent="0.2">
      <c r="B40" s="178" t="s">
        <v>280</v>
      </c>
      <c r="C40" s="99"/>
      <c r="D40" s="99"/>
      <c r="E40" s="100" t="s">
        <v>199</v>
      </c>
      <c r="F40" s="98">
        <v>796</v>
      </c>
      <c r="G40" s="175"/>
      <c r="H40" s="176"/>
      <c r="I40" s="177"/>
      <c r="J40" s="320">
        <v>45742</v>
      </c>
      <c r="K40" s="321"/>
    </row>
    <row r="41" spans="1:11" ht="45" customHeight="1" x14ac:dyDescent="0.2">
      <c r="A41">
        <v>5</v>
      </c>
      <c r="B41" s="109" t="str">
        <f>'Приложение 3'!D32</f>
        <v>регистратор амбулаторный для электрокардиографического мониторинга</v>
      </c>
      <c r="C41" s="99" t="s">
        <v>182</v>
      </c>
      <c r="D41" s="99" t="s">
        <v>182</v>
      </c>
      <c r="E41" s="100" t="s">
        <v>182</v>
      </c>
      <c r="F41" s="98" t="s">
        <v>182</v>
      </c>
      <c r="G41" s="315" t="s">
        <v>182</v>
      </c>
      <c r="H41" s="316"/>
      <c r="I41" s="317"/>
      <c r="J41" s="322" t="s">
        <v>182</v>
      </c>
      <c r="K41" s="319"/>
    </row>
    <row r="42" spans="1:11" ht="27" customHeight="1" x14ac:dyDescent="0.2">
      <c r="B42" s="178" t="s">
        <v>278</v>
      </c>
      <c r="C42" s="99"/>
      <c r="D42" s="99"/>
      <c r="E42" s="100" t="s">
        <v>199</v>
      </c>
      <c r="F42" s="98">
        <v>796</v>
      </c>
      <c r="G42" s="315"/>
      <c r="H42" s="316"/>
      <c r="I42" s="317"/>
      <c r="J42" s="318">
        <v>45632</v>
      </c>
      <c r="K42" s="319"/>
    </row>
    <row r="43" spans="1:11" ht="23.25" customHeight="1" x14ac:dyDescent="0.2">
      <c r="B43" s="178" t="s">
        <v>279</v>
      </c>
      <c r="C43" s="99"/>
      <c r="D43" s="99"/>
      <c r="E43" s="100" t="s">
        <v>199</v>
      </c>
      <c r="F43" s="98">
        <v>796</v>
      </c>
      <c r="G43" s="315"/>
      <c r="H43" s="316"/>
      <c r="I43" s="317"/>
      <c r="J43" s="318">
        <v>45723</v>
      </c>
      <c r="K43" s="319"/>
    </row>
    <row r="44" spans="1:11" ht="24.75" customHeight="1" x14ac:dyDescent="0.2">
      <c r="B44" s="178" t="s">
        <v>280</v>
      </c>
      <c r="C44" s="99"/>
      <c r="D44" s="99"/>
      <c r="E44" s="100" t="s">
        <v>199</v>
      </c>
      <c r="F44" s="98">
        <v>796</v>
      </c>
      <c r="G44" s="315"/>
      <c r="H44" s="316"/>
      <c r="I44" s="317"/>
      <c r="J44" s="320">
        <v>45742</v>
      </c>
      <c r="K44" s="321"/>
    </row>
    <row r="45" spans="1:11" ht="33" customHeight="1" x14ac:dyDescent="0.2">
      <c r="A45">
        <v>6</v>
      </c>
      <c r="B45" s="241" t="str">
        <f>'Приложение 3'!D33</f>
        <v>регистратор амбулаторный для мониторинга артериального давления</v>
      </c>
      <c r="C45" s="99" t="s">
        <v>182</v>
      </c>
      <c r="D45" s="99" t="s">
        <v>182</v>
      </c>
      <c r="E45" s="100" t="s">
        <v>182</v>
      </c>
      <c r="F45" s="98" t="s">
        <v>182</v>
      </c>
      <c r="G45" s="315" t="s">
        <v>182</v>
      </c>
      <c r="H45" s="316"/>
      <c r="I45" s="317"/>
      <c r="J45" s="322" t="s">
        <v>182</v>
      </c>
      <c r="K45" s="319"/>
    </row>
    <row r="46" spans="1:11" ht="15" x14ac:dyDescent="0.2">
      <c r="B46" s="178" t="s">
        <v>278</v>
      </c>
      <c r="C46" s="99"/>
      <c r="D46" s="99"/>
      <c r="E46" s="100" t="s">
        <v>199</v>
      </c>
      <c r="F46" s="98">
        <v>796</v>
      </c>
      <c r="G46" s="220"/>
      <c r="H46" s="221"/>
      <c r="I46" s="222"/>
      <c r="J46" s="318">
        <v>45632</v>
      </c>
      <c r="K46" s="319"/>
    </row>
    <row r="47" spans="1:11" ht="15" x14ac:dyDescent="0.2">
      <c r="B47" s="178" t="s">
        <v>279</v>
      </c>
      <c r="C47" s="99"/>
      <c r="D47" s="99"/>
      <c r="E47" s="100" t="s">
        <v>199</v>
      </c>
      <c r="F47" s="98">
        <v>796</v>
      </c>
      <c r="G47" s="220"/>
      <c r="H47" s="221"/>
      <c r="I47" s="222"/>
      <c r="J47" s="318">
        <v>45723</v>
      </c>
      <c r="K47" s="319"/>
    </row>
    <row r="48" spans="1:11" ht="15" x14ac:dyDescent="0.2">
      <c r="B48" s="178" t="s">
        <v>280</v>
      </c>
      <c r="C48" s="99"/>
      <c r="D48" s="99"/>
      <c r="E48" s="100" t="s">
        <v>199</v>
      </c>
      <c r="F48" s="98">
        <v>796</v>
      </c>
      <c r="G48" s="315"/>
      <c r="H48" s="316"/>
      <c r="I48" s="317"/>
      <c r="J48" s="320">
        <v>45742</v>
      </c>
      <c r="K48" s="321"/>
    </row>
    <row r="49" spans="1:11" ht="28.5" x14ac:dyDescent="0.2">
      <c r="A49">
        <v>7</v>
      </c>
      <c r="B49" s="241" t="str">
        <f>'Приложение 3'!D34</f>
        <v>электрокардиограф многоканальный, профессиональный</v>
      </c>
      <c r="C49" s="99" t="s">
        <v>182</v>
      </c>
      <c r="D49" s="99" t="s">
        <v>182</v>
      </c>
      <c r="E49" s="100" t="s">
        <v>182</v>
      </c>
      <c r="F49" s="98" t="s">
        <v>182</v>
      </c>
      <c r="G49" s="315" t="s">
        <v>182</v>
      </c>
      <c r="H49" s="316"/>
      <c r="I49" s="317"/>
      <c r="J49" s="322" t="s">
        <v>182</v>
      </c>
      <c r="K49" s="319"/>
    </row>
    <row r="50" spans="1:11" ht="15" x14ac:dyDescent="0.2">
      <c r="B50" s="178" t="s">
        <v>278</v>
      </c>
      <c r="C50" s="99"/>
      <c r="D50" s="99"/>
      <c r="E50" s="100" t="s">
        <v>199</v>
      </c>
      <c r="F50" s="98">
        <v>796</v>
      </c>
      <c r="G50" s="220"/>
      <c r="H50" s="221"/>
      <c r="I50" s="222"/>
      <c r="J50" s="318">
        <v>45636</v>
      </c>
      <c r="K50" s="319"/>
    </row>
    <row r="51" spans="1:11" ht="15" x14ac:dyDescent="0.2">
      <c r="B51" s="178" t="s">
        <v>279</v>
      </c>
      <c r="C51" s="99"/>
      <c r="D51" s="99"/>
      <c r="E51" s="100" t="s">
        <v>199</v>
      </c>
      <c r="F51" s="98">
        <v>796</v>
      </c>
      <c r="G51" s="220"/>
      <c r="H51" s="221"/>
      <c r="I51" s="222"/>
      <c r="J51" s="318">
        <v>45723</v>
      </c>
      <c r="K51" s="319"/>
    </row>
    <row r="52" spans="1:11" ht="15" x14ac:dyDescent="0.2">
      <c r="B52" s="178" t="s">
        <v>280</v>
      </c>
      <c r="C52" s="99"/>
      <c r="D52" s="99"/>
      <c r="E52" s="100" t="s">
        <v>199</v>
      </c>
      <c r="F52" s="98">
        <v>796</v>
      </c>
      <c r="G52" s="220"/>
      <c r="H52" s="221"/>
      <c r="I52" s="222"/>
      <c r="J52" s="320">
        <v>45742</v>
      </c>
      <c r="K52" s="321"/>
    </row>
    <row r="53" spans="1:11" ht="28.5" x14ac:dyDescent="0.2">
      <c r="A53">
        <v>8</v>
      </c>
      <c r="B53" s="241" t="str">
        <f>'Приложение 3'!D35</f>
        <v>видеоколоноскоп гибкий, многоразового использования</v>
      </c>
      <c r="C53" s="99" t="s">
        <v>182</v>
      </c>
      <c r="D53" s="99" t="s">
        <v>182</v>
      </c>
      <c r="E53" s="100" t="s">
        <v>182</v>
      </c>
      <c r="F53" s="98" t="s">
        <v>182</v>
      </c>
      <c r="G53" s="315" t="s">
        <v>182</v>
      </c>
      <c r="H53" s="316"/>
      <c r="I53" s="317"/>
      <c r="J53" s="322" t="s">
        <v>182</v>
      </c>
      <c r="K53" s="319"/>
    </row>
    <row r="54" spans="1:11" ht="15" x14ac:dyDescent="0.2">
      <c r="B54" s="178" t="s">
        <v>278</v>
      </c>
      <c r="C54" s="99"/>
      <c r="D54" s="99"/>
      <c r="E54" s="100" t="s">
        <v>199</v>
      </c>
      <c r="F54" s="98">
        <v>796</v>
      </c>
      <c r="G54" s="220"/>
      <c r="H54" s="221"/>
      <c r="I54" s="222"/>
      <c r="J54" s="481">
        <v>45654</v>
      </c>
      <c r="K54" s="482"/>
    </row>
    <row r="55" spans="1:11" ht="15" x14ac:dyDescent="0.2">
      <c r="B55" s="178" t="s">
        <v>279</v>
      </c>
      <c r="C55" s="99"/>
      <c r="D55" s="99"/>
      <c r="E55" s="100" t="s">
        <v>199</v>
      </c>
      <c r="F55" s="98">
        <v>796</v>
      </c>
      <c r="G55" s="220"/>
      <c r="H55" s="221"/>
      <c r="I55" s="222"/>
      <c r="J55" s="481">
        <v>45747</v>
      </c>
      <c r="K55" s="482"/>
    </row>
    <row r="56" spans="1:11" ht="15" x14ac:dyDescent="0.2">
      <c r="B56" s="178" t="s">
        <v>280</v>
      </c>
      <c r="C56" s="99"/>
      <c r="D56" s="99"/>
      <c r="E56" s="100" t="s">
        <v>199</v>
      </c>
      <c r="F56" s="98">
        <v>796</v>
      </c>
      <c r="G56" s="220"/>
      <c r="H56" s="221"/>
      <c r="I56" s="222"/>
      <c r="J56" s="483">
        <v>45769</v>
      </c>
      <c r="K56" s="484"/>
    </row>
    <row r="57" spans="1:11" ht="43.5" customHeight="1" x14ac:dyDescent="0.2">
      <c r="A57">
        <v>9</v>
      </c>
      <c r="B57" s="241" t="str">
        <f>'Приложение 3'!D36</f>
        <v>электромиограф</v>
      </c>
      <c r="C57" s="99" t="s">
        <v>182</v>
      </c>
      <c r="D57" s="99" t="s">
        <v>182</v>
      </c>
      <c r="E57" s="100" t="s">
        <v>182</v>
      </c>
      <c r="F57" s="98" t="s">
        <v>182</v>
      </c>
      <c r="G57" s="315" t="s">
        <v>182</v>
      </c>
      <c r="H57" s="316"/>
      <c r="I57" s="317"/>
      <c r="J57" s="322" t="s">
        <v>182</v>
      </c>
      <c r="K57" s="319"/>
    </row>
    <row r="58" spans="1:11" ht="15" x14ac:dyDescent="0.2">
      <c r="B58" s="178" t="s">
        <v>278</v>
      </c>
      <c r="C58" s="99"/>
      <c r="D58" s="99"/>
      <c r="E58" s="100" t="s">
        <v>199</v>
      </c>
      <c r="F58" s="98">
        <v>796</v>
      </c>
      <c r="G58" s="220"/>
      <c r="H58" s="221"/>
      <c r="I58" s="222"/>
      <c r="J58" s="481">
        <v>45649</v>
      </c>
      <c r="K58" s="482"/>
    </row>
    <row r="59" spans="1:11" ht="15" x14ac:dyDescent="0.2">
      <c r="B59" s="178" t="s">
        <v>279</v>
      </c>
      <c r="C59" s="99"/>
      <c r="D59" s="99"/>
      <c r="E59" s="100" t="s">
        <v>199</v>
      </c>
      <c r="F59" s="98">
        <v>796</v>
      </c>
      <c r="G59" s="220"/>
      <c r="H59" s="221"/>
      <c r="I59" s="222"/>
      <c r="J59" s="481">
        <v>45747</v>
      </c>
      <c r="K59" s="482"/>
    </row>
    <row r="60" spans="1:11" ht="15" x14ac:dyDescent="0.2">
      <c r="B60" s="178" t="s">
        <v>280</v>
      </c>
      <c r="C60" s="99"/>
      <c r="D60" s="99"/>
      <c r="E60" s="100" t="s">
        <v>199</v>
      </c>
      <c r="F60" s="98">
        <v>796</v>
      </c>
      <c r="G60" s="220"/>
      <c r="H60" s="221"/>
      <c r="I60" s="222"/>
      <c r="J60" s="483">
        <v>45769</v>
      </c>
      <c r="K60" s="484"/>
    </row>
    <row r="61" spans="1:11" ht="15" x14ac:dyDescent="0.2">
      <c r="A61">
        <v>10</v>
      </c>
      <c r="B61" s="241" t="str">
        <f>'Приложение 3'!D37</f>
        <v>видеогастроскоп гибкий</v>
      </c>
      <c r="C61" s="99" t="s">
        <v>182</v>
      </c>
      <c r="D61" s="99" t="s">
        <v>182</v>
      </c>
      <c r="E61" s="100" t="s">
        <v>182</v>
      </c>
      <c r="F61" s="98" t="s">
        <v>182</v>
      </c>
      <c r="G61" s="315" t="s">
        <v>182</v>
      </c>
      <c r="H61" s="316"/>
      <c r="I61" s="317"/>
      <c r="J61" s="322" t="s">
        <v>182</v>
      </c>
      <c r="K61" s="319"/>
    </row>
    <row r="62" spans="1:11" ht="15" x14ac:dyDescent="0.2">
      <c r="B62" s="178" t="s">
        <v>278</v>
      </c>
      <c r="C62" s="99"/>
      <c r="D62" s="99"/>
      <c r="E62" s="100" t="s">
        <v>199</v>
      </c>
      <c r="F62" s="98">
        <v>796</v>
      </c>
      <c r="G62" s="315"/>
      <c r="H62" s="316"/>
      <c r="I62" s="317"/>
      <c r="J62" s="481">
        <v>45649</v>
      </c>
      <c r="K62" s="482"/>
    </row>
    <row r="63" spans="1:11" ht="15" x14ac:dyDescent="0.2">
      <c r="B63" s="178" t="s">
        <v>279</v>
      </c>
      <c r="C63" s="99"/>
      <c r="D63" s="99"/>
      <c r="E63" s="100" t="s">
        <v>199</v>
      </c>
      <c r="F63" s="98">
        <v>796</v>
      </c>
      <c r="G63" s="315"/>
      <c r="H63" s="316"/>
      <c r="I63" s="317"/>
      <c r="J63" s="481">
        <v>45747</v>
      </c>
      <c r="K63" s="482"/>
    </row>
    <row r="64" spans="1:11" ht="15" x14ac:dyDescent="0.2">
      <c r="B64" s="178" t="s">
        <v>280</v>
      </c>
      <c r="C64" s="99"/>
      <c r="D64" s="99"/>
      <c r="E64" s="100" t="s">
        <v>199</v>
      </c>
      <c r="F64" s="98">
        <v>796</v>
      </c>
      <c r="G64" s="315"/>
      <c r="H64" s="316"/>
      <c r="I64" s="317"/>
      <c r="J64" s="483">
        <v>45769</v>
      </c>
      <c r="K64" s="484"/>
    </row>
    <row r="65" spans="1:11" ht="28.5" x14ac:dyDescent="0.2">
      <c r="A65">
        <v>11</v>
      </c>
      <c r="B65" s="241" t="str">
        <f>'Приложение 3'!D38</f>
        <v>стол операционный универсальный, электромеханический, с питанием от сети</v>
      </c>
      <c r="C65" s="99" t="s">
        <v>182</v>
      </c>
      <c r="D65" s="99" t="s">
        <v>182</v>
      </c>
      <c r="E65" s="100" t="s">
        <v>182</v>
      </c>
      <c r="F65" s="98" t="s">
        <v>182</v>
      </c>
      <c r="G65" s="315" t="s">
        <v>182</v>
      </c>
      <c r="H65" s="316"/>
      <c r="I65" s="317"/>
      <c r="J65" s="322" t="s">
        <v>182</v>
      </c>
      <c r="K65" s="319"/>
    </row>
    <row r="66" spans="1:11" ht="15" x14ac:dyDescent="0.2">
      <c r="B66" s="178" t="s">
        <v>278</v>
      </c>
      <c r="C66" s="99"/>
      <c r="D66" s="99"/>
      <c r="E66" s="100" t="s">
        <v>199</v>
      </c>
      <c r="F66" s="98">
        <v>796</v>
      </c>
      <c r="G66" s="220"/>
      <c r="H66" s="221"/>
      <c r="I66" s="222"/>
      <c r="J66" s="481">
        <v>45650</v>
      </c>
      <c r="K66" s="482"/>
    </row>
    <row r="67" spans="1:11" ht="15" x14ac:dyDescent="0.2">
      <c r="B67" s="178" t="s">
        <v>279</v>
      </c>
      <c r="C67" s="99"/>
      <c r="D67" s="99"/>
      <c r="E67" s="100" t="s">
        <v>199</v>
      </c>
      <c r="F67" s="98">
        <v>796</v>
      </c>
      <c r="G67" s="220"/>
      <c r="H67" s="221"/>
      <c r="I67" s="222"/>
      <c r="J67" s="481">
        <v>45747</v>
      </c>
      <c r="K67" s="482"/>
    </row>
    <row r="68" spans="1:11" ht="15" x14ac:dyDescent="0.2">
      <c r="B68" s="178" t="s">
        <v>280</v>
      </c>
      <c r="C68" s="99"/>
      <c r="D68" s="99"/>
      <c r="E68" s="100" t="s">
        <v>199</v>
      </c>
      <c r="F68" s="98">
        <v>796</v>
      </c>
      <c r="G68" s="220"/>
      <c r="H68" s="221"/>
      <c r="I68" s="222"/>
      <c r="J68" s="483">
        <v>45769</v>
      </c>
      <c r="K68" s="484"/>
    </row>
    <row r="69" spans="1:11" ht="15" x14ac:dyDescent="0.2">
      <c r="A69">
        <v>12</v>
      </c>
      <c r="B69" s="241" t="str">
        <f>'Приложение 3'!D39</f>
        <v>электроэнцефалограф</v>
      </c>
      <c r="C69" s="99" t="s">
        <v>182</v>
      </c>
      <c r="D69" s="99" t="s">
        <v>182</v>
      </c>
      <c r="E69" s="100" t="s">
        <v>182</v>
      </c>
      <c r="F69" s="98" t="s">
        <v>182</v>
      </c>
      <c r="G69" s="315" t="s">
        <v>182</v>
      </c>
      <c r="H69" s="316"/>
      <c r="I69" s="317"/>
      <c r="J69" s="322" t="s">
        <v>182</v>
      </c>
      <c r="K69" s="319"/>
    </row>
    <row r="70" spans="1:11" ht="15" x14ac:dyDescent="0.2">
      <c r="B70" s="178" t="s">
        <v>278</v>
      </c>
      <c r="C70" s="99"/>
      <c r="D70" s="99"/>
      <c r="E70" s="100" t="s">
        <v>199</v>
      </c>
      <c r="F70" s="98">
        <v>796</v>
      </c>
      <c r="G70" s="220"/>
      <c r="H70" s="221"/>
      <c r="I70" s="222"/>
      <c r="J70" s="481">
        <v>45653</v>
      </c>
      <c r="K70" s="482"/>
    </row>
    <row r="71" spans="1:11" ht="15" x14ac:dyDescent="0.2">
      <c r="B71" s="178" t="s">
        <v>279</v>
      </c>
      <c r="C71" s="99"/>
      <c r="D71" s="99"/>
      <c r="E71" s="100" t="s">
        <v>199</v>
      </c>
      <c r="F71" s="98">
        <v>796</v>
      </c>
      <c r="G71" s="220"/>
      <c r="H71" s="221"/>
      <c r="I71" s="222"/>
      <c r="J71" s="481">
        <v>45773</v>
      </c>
      <c r="K71" s="482"/>
    </row>
    <row r="72" spans="1:11" ht="15" x14ac:dyDescent="0.2">
      <c r="B72" s="178" t="s">
        <v>280</v>
      </c>
      <c r="C72" s="99"/>
      <c r="D72" s="99"/>
      <c r="E72" s="100" t="s">
        <v>199</v>
      </c>
      <c r="F72" s="98">
        <v>796</v>
      </c>
      <c r="G72" s="220"/>
      <c r="H72" s="221"/>
      <c r="I72" s="222"/>
      <c r="J72" s="483">
        <v>45814</v>
      </c>
      <c r="K72" s="484"/>
    </row>
    <row r="73" spans="1:11" ht="28.5" x14ac:dyDescent="0.2">
      <c r="A73">
        <v>13</v>
      </c>
      <c r="B73" s="241" t="str">
        <f>'Приложение 3'!D40</f>
        <v xml:space="preserve"> система ультразвуковой визуализации универсальная с питанием от сети</v>
      </c>
      <c r="C73" s="99" t="s">
        <v>182</v>
      </c>
      <c r="D73" s="99" t="s">
        <v>182</v>
      </c>
      <c r="E73" s="100" t="s">
        <v>182</v>
      </c>
      <c r="F73" s="98" t="s">
        <v>182</v>
      </c>
      <c r="G73" s="315" t="s">
        <v>182</v>
      </c>
      <c r="H73" s="316"/>
      <c r="I73" s="317"/>
      <c r="J73" s="322" t="s">
        <v>182</v>
      </c>
      <c r="K73" s="319"/>
    </row>
    <row r="74" spans="1:11" ht="15" x14ac:dyDescent="0.2">
      <c r="B74" s="178" t="s">
        <v>278</v>
      </c>
      <c r="C74" s="99"/>
      <c r="D74" s="99"/>
      <c r="E74" s="100" t="s">
        <v>199</v>
      </c>
      <c r="F74" s="98">
        <v>796</v>
      </c>
      <c r="G74" s="315"/>
      <c r="H74" s="316"/>
      <c r="I74" s="317"/>
      <c r="J74" s="481">
        <v>45684</v>
      </c>
      <c r="K74" s="482"/>
    </row>
    <row r="75" spans="1:11" ht="15" x14ac:dyDescent="0.2">
      <c r="B75" s="178" t="s">
        <v>279</v>
      </c>
      <c r="C75" s="99"/>
      <c r="D75" s="99"/>
      <c r="E75" s="100" t="s">
        <v>199</v>
      </c>
      <c r="F75" s="98">
        <v>796</v>
      </c>
      <c r="G75" s="315"/>
      <c r="H75" s="316"/>
      <c r="I75" s="317"/>
      <c r="J75" s="481">
        <v>45984</v>
      </c>
      <c r="K75" s="482"/>
    </row>
    <row r="76" spans="1:11" ht="15" x14ac:dyDescent="0.2">
      <c r="B76" s="178" t="s">
        <v>280</v>
      </c>
      <c r="C76" s="99"/>
      <c r="D76" s="99"/>
      <c r="E76" s="100" t="s">
        <v>199</v>
      </c>
      <c r="F76" s="98">
        <v>796</v>
      </c>
      <c r="G76" s="315"/>
      <c r="H76" s="316"/>
      <c r="I76" s="317"/>
      <c r="J76" s="483">
        <v>45995</v>
      </c>
      <c r="K76" s="484"/>
    </row>
  </sheetData>
  <mergeCells count="103">
    <mergeCell ref="B20:D21"/>
    <mergeCell ref="G20:I22"/>
    <mergeCell ref="J20:K22"/>
    <mergeCell ref="G42:I42"/>
    <mergeCell ref="J42:K42"/>
    <mergeCell ref="G43:I43"/>
    <mergeCell ref="J43:K43"/>
    <mergeCell ref="G44:I44"/>
    <mergeCell ref="J44:K44"/>
    <mergeCell ref="G33:I33"/>
    <mergeCell ref="J33:K33"/>
    <mergeCell ref="J30:K30"/>
    <mergeCell ref="J31:K31"/>
    <mergeCell ref="J32:K32"/>
    <mergeCell ref="J34:K34"/>
    <mergeCell ref="J35:K35"/>
    <mergeCell ref="J36:K36"/>
    <mergeCell ref="B3:M3"/>
    <mergeCell ref="B4:M4"/>
    <mergeCell ref="M6:M7"/>
    <mergeCell ref="E17:J17"/>
    <mergeCell ref="M8:M9"/>
    <mergeCell ref="M10:M11"/>
    <mergeCell ref="L12:L13"/>
    <mergeCell ref="L14:L15"/>
    <mergeCell ref="M12:M13"/>
    <mergeCell ref="M14:M15"/>
    <mergeCell ref="L6:L7"/>
    <mergeCell ref="L8:L9"/>
    <mergeCell ref="L10:L11"/>
    <mergeCell ref="L16:L17"/>
    <mergeCell ref="E8:J8"/>
    <mergeCell ref="E13:J13"/>
    <mergeCell ref="E15:J16"/>
    <mergeCell ref="M16:M17"/>
    <mergeCell ref="E18:K18"/>
    <mergeCell ref="G25:I25"/>
    <mergeCell ref="J25:K25"/>
    <mergeCell ref="G28:I28"/>
    <mergeCell ref="J28:K28"/>
    <mergeCell ref="G29:I29"/>
    <mergeCell ref="J26:K26"/>
    <mergeCell ref="J27:K27"/>
    <mergeCell ref="E5:F5"/>
    <mergeCell ref="G23:I23"/>
    <mergeCell ref="J23:K23"/>
    <mergeCell ref="K12:K13"/>
    <mergeCell ref="E20:F21"/>
    <mergeCell ref="J29:K29"/>
    <mergeCell ref="G45:I45"/>
    <mergeCell ref="J45:K45"/>
    <mergeCell ref="J46:K46"/>
    <mergeCell ref="J47:K47"/>
    <mergeCell ref="G48:I48"/>
    <mergeCell ref="J48:K48"/>
    <mergeCell ref="G37:I37"/>
    <mergeCell ref="J37:K37"/>
    <mergeCell ref="G41:I41"/>
    <mergeCell ref="J41:K41"/>
    <mergeCell ref="J38:K38"/>
    <mergeCell ref="J39:K39"/>
    <mergeCell ref="J40:K40"/>
    <mergeCell ref="G53:I53"/>
    <mergeCell ref="J53:K53"/>
    <mergeCell ref="J54:K54"/>
    <mergeCell ref="J55:K55"/>
    <mergeCell ref="J56:K56"/>
    <mergeCell ref="G49:I49"/>
    <mergeCell ref="J49:K49"/>
    <mergeCell ref="J50:K50"/>
    <mergeCell ref="J51:K51"/>
    <mergeCell ref="J52:K52"/>
    <mergeCell ref="G61:I61"/>
    <mergeCell ref="J61:K61"/>
    <mergeCell ref="G62:I62"/>
    <mergeCell ref="J62:K62"/>
    <mergeCell ref="G63:I63"/>
    <mergeCell ref="J63:K63"/>
    <mergeCell ref="G57:I57"/>
    <mergeCell ref="J57:K57"/>
    <mergeCell ref="J58:K58"/>
    <mergeCell ref="J59:K59"/>
    <mergeCell ref="J60:K60"/>
    <mergeCell ref="J67:K67"/>
    <mergeCell ref="J68:K68"/>
    <mergeCell ref="G69:I69"/>
    <mergeCell ref="J69:K69"/>
    <mergeCell ref="J70:K70"/>
    <mergeCell ref="G64:I64"/>
    <mergeCell ref="J64:K64"/>
    <mergeCell ref="G65:I65"/>
    <mergeCell ref="J65:K65"/>
    <mergeCell ref="J66:K66"/>
    <mergeCell ref="G75:I75"/>
    <mergeCell ref="J75:K75"/>
    <mergeCell ref="G76:I76"/>
    <mergeCell ref="J76:K76"/>
    <mergeCell ref="J71:K71"/>
    <mergeCell ref="J72:K72"/>
    <mergeCell ref="G73:I73"/>
    <mergeCell ref="J73:K73"/>
    <mergeCell ref="G74:I74"/>
    <mergeCell ref="J74:K74"/>
  </mergeCells>
  <pageMargins left="0.31496062992125984" right="0.31496062992125984" top="0.35433070866141736" bottom="0.35433070866141736" header="0.31496062992125984" footer="0.31496062992125984"/>
  <pageSetup paperSize="9" scale="4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87"/>
  <sheetViews>
    <sheetView topLeftCell="A24" zoomScaleNormal="100" workbookViewId="0">
      <pane ySplit="3" topLeftCell="A27" activePane="bottomLeft" state="frozen"/>
      <selection activeCell="A24" sqref="A24"/>
      <selection pane="bottomLeft" activeCell="I76" sqref="I76"/>
    </sheetView>
  </sheetViews>
  <sheetFormatPr defaultRowHeight="12.75" x14ac:dyDescent="0.2"/>
  <cols>
    <col min="2" max="2" width="55.28515625" customWidth="1"/>
    <col min="3" max="3" width="13.140625" hidden="1" customWidth="1"/>
    <col min="4" max="4" width="17" hidden="1" customWidth="1"/>
    <col min="5" max="5" width="18" hidden="1" customWidth="1"/>
    <col min="6" max="6" width="19.42578125" hidden="1" customWidth="1"/>
    <col min="7" max="7" width="11.42578125" hidden="1" customWidth="1"/>
    <col min="8" max="8" width="12.28515625" hidden="1" customWidth="1"/>
    <col min="9" max="9" width="13.42578125" customWidth="1"/>
    <col min="10" max="10" width="15.140625" customWidth="1"/>
    <col min="11" max="11" width="15.7109375" customWidth="1"/>
    <col min="12" max="12" width="13.7109375" style="467" customWidth="1"/>
    <col min="13" max="13" width="13.7109375" customWidth="1"/>
    <col min="14" max="14" width="10.140625" style="455" bestFit="1" customWidth="1"/>
  </cols>
  <sheetData>
    <row r="1" spans="2:14" ht="15" x14ac:dyDescent="0.25">
      <c r="C1" s="2"/>
      <c r="D1" s="2"/>
      <c r="E1" s="2"/>
      <c r="F1" s="2"/>
      <c r="G1" s="2"/>
      <c r="H1" s="2"/>
      <c r="I1" s="2"/>
      <c r="J1" s="2"/>
      <c r="K1" s="37" t="s">
        <v>274</v>
      </c>
      <c r="L1" s="463"/>
      <c r="M1" s="2"/>
    </row>
    <row r="2" spans="2:14" ht="15" x14ac:dyDescent="0.25">
      <c r="C2" s="2"/>
      <c r="D2" s="2"/>
      <c r="E2" s="2"/>
      <c r="F2" s="2"/>
      <c r="G2" s="2"/>
      <c r="H2" s="2"/>
      <c r="I2" s="2"/>
      <c r="J2" s="2"/>
      <c r="K2" s="37" t="s">
        <v>1</v>
      </c>
      <c r="L2" s="463"/>
      <c r="M2" s="2"/>
    </row>
    <row r="3" spans="2:14" ht="15" x14ac:dyDescent="0.25">
      <c r="C3" s="2"/>
      <c r="D3" s="2"/>
      <c r="E3" s="2"/>
      <c r="F3" s="2"/>
      <c r="G3" s="2"/>
      <c r="H3" s="2"/>
      <c r="I3" s="2"/>
      <c r="J3" s="2"/>
      <c r="K3" s="37" t="s">
        <v>2</v>
      </c>
      <c r="L3" s="463"/>
      <c r="M3" s="2"/>
    </row>
    <row r="4" spans="2:14" ht="15" x14ac:dyDescent="0.25">
      <c r="B4" s="2"/>
      <c r="C4" s="2"/>
      <c r="D4" s="2"/>
      <c r="E4" s="2"/>
      <c r="F4" s="2"/>
      <c r="G4" s="2"/>
      <c r="H4" s="2"/>
      <c r="I4" s="2"/>
      <c r="J4" s="2"/>
      <c r="K4" s="2"/>
      <c r="L4" s="463"/>
      <c r="M4" s="2"/>
    </row>
    <row r="5" spans="2:14" ht="15" x14ac:dyDescent="0.2">
      <c r="B5" s="258" t="s">
        <v>71</v>
      </c>
      <c r="C5" s="258"/>
      <c r="D5" s="259"/>
      <c r="E5" s="258"/>
      <c r="F5" s="258"/>
      <c r="G5" s="258"/>
      <c r="H5" s="259"/>
      <c r="I5" s="259"/>
      <c r="J5" s="258"/>
      <c r="K5" s="258"/>
      <c r="L5" s="258"/>
      <c r="M5" s="258"/>
    </row>
    <row r="6" spans="2:14" ht="21.75" customHeight="1" x14ac:dyDescent="0.2">
      <c r="B6" s="258" t="s">
        <v>275</v>
      </c>
      <c r="C6" s="258"/>
      <c r="D6" s="259"/>
      <c r="E6" s="258"/>
      <c r="F6" s="258"/>
      <c r="G6" s="258"/>
      <c r="H6" s="259"/>
      <c r="I6" s="259"/>
      <c r="J6" s="258"/>
      <c r="K6" s="258"/>
      <c r="L6" s="258"/>
      <c r="M6" s="258"/>
    </row>
    <row r="7" spans="2:14" ht="15.75" x14ac:dyDescent="0.25">
      <c r="B7" s="89"/>
      <c r="C7" s="89"/>
      <c r="D7" s="259" t="s">
        <v>277</v>
      </c>
      <c r="E7" s="259"/>
      <c r="F7" s="259"/>
      <c r="G7" s="259"/>
      <c r="H7" s="259"/>
      <c r="I7" s="89"/>
      <c r="J7" s="89"/>
      <c r="K7" s="89"/>
      <c r="L7" s="464"/>
      <c r="M7" s="150"/>
      <c r="N7" s="456" t="s">
        <v>65</v>
      </c>
    </row>
    <row r="8" spans="2:14" ht="15.75" x14ac:dyDescent="0.25">
      <c r="B8" s="52"/>
      <c r="C8" s="52"/>
      <c r="D8" s="52"/>
      <c r="E8" s="52"/>
      <c r="F8" s="52"/>
      <c r="G8" s="52"/>
      <c r="H8" s="52"/>
      <c r="I8" s="52"/>
      <c r="J8" s="52"/>
      <c r="K8" s="56"/>
      <c r="L8" s="464"/>
      <c r="M8" s="157" t="s">
        <v>94</v>
      </c>
      <c r="N8" s="456"/>
    </row>
    <row r="9" spans="2:14" ht="15.75" x14ac:dyDescent="0.25">
      <c r="B9" s="52"/>
      <c r="C9" s="52"/>
      <c r="D9" s="52"/>
      <c r="E9" s="52"/>
      <c r="F9" s="52"/>
      <c r="G9" s="52"/>
      <c r="H9" s="52"/>
      <c r="I9" s="52"/>
      <c r="J9" s="52"/>
      <c r="K9" s="56"/>
      <c r="L9" s="383" t="s">
        <v>66</v>
      </c>
      <c r="M9" s="384"/>
      <c r="N9" s="456"/>
    </row>
    <row r="10" spans="2:14" ht="15.75" x14ac:dyDescent="0.25">
      <c r="B10" s="53" t="s">
        <v>36</v>
      </c>
      <c r="C10" s="52"/>
      <c r="D10" s="52"/>
      <c r="E10" s="275" t="s">
        <v>191</v>
      </c>
      <c r="F10" s="275"/>
      <c r="G10" s="275"/>
      <c r="H10" s="275"/>
      <c r="I10" s="275"/>
      <c r="J10" s="275"/>
      <c r="K10" s="90"/>
      <c r="L10" s="383" t="s">
        <v>66</v>
      </c>
      <c r="M10" s="384"/>
      <c r="N10" s="456"/>
    </row>
    <row r="11" spans="2:14" ht="15.75" x14ac:dyDescent="0.25">
      <c r="B11" s="52"/>
      <c r="C11" s="52"/>
      <c r="D11" s="52"/>
      <c r="E11" s="52"/>
      <c r="F11" s="52"/>
      <c r="G11" s="52"/>
      <c r="H11" s="52"/>
      <c r="I11" s="52"/>
      <c r="J11" s="52"/>
      <c r="K11" s="90"/>
      <c r="L11" s="464"/>
      <c r="M11" s="157"/>
      <c r="N11" s="456"/>
    </row>
    <row r="12" spans="2:14" ht="15.75" x14ac:dyDescent="0.25">
      <c r="B12" s="53" t="s">
        <v>37</v>
      </c>
      <c r="C12" s="52"/>
      <c r="D12" s="52"/>
      <c r="E12" s="88" t="s">
        <v>296</v>
      </c>
      <c r="F12" s="88"/>
      <c r="G12" s="88"/>
      <c r="H12" s="88"/>
      <c r="I12" s="88"/>
      <c r="J12" s="88"/>
      <c r="K12" s="90"/>
      <c r="L12" s="464"/>
      <c r="M12" s="157" t="s">
        <v>95</v>
      </c>
      <c r="N12" s="456"/>
    </row>
    <row r="13" spans="2:14" ht="15.75" x14ac:dyDescent="0.25">
      <c r="B13" s="52"/>
      <c r="C13" s="52"/>
      <c r="D13" s="52"/>
      <c r="E13" s="52"/>
      <c r="F13" s="52"/>
      <c r="G13" s="52"/>
      <c r="H13" s="52"/>
      <c r="I13" s="52"/>
      <c r="J13" s="52"/>
      <c r="K13" s="90"/>
      <c r="L13" s="464"/>
      <c r="M13" s="150"/>
      <c r="N13" s="456"/>
    </row>
    <row r="14" spans="2:14" ht="15.75" x14ac:dyDescent="0.25">
      <c r="B14" s="53" t="s">
        <v>270</v>
      </c>
      <c r="C14" s="52"/>
      <c r="D14" s="52"/>
      <c r="E14" s="57"/>
      <c r="F14" s="57"/>
      <c r="G14" s="57"/>
      <c r="H14" s="57"/>
      <c r="I14" s="57"/>
      <c r="J14" s="57"/>
      <c r="K14" s="90"/>
      <c r="L14" s="383" t="s">
        <v>225</v>
      </c>
      <c r="M14" s="384"/>
      <c r="N14" s="456"/>
    </row>
    <row r="15" spans="2:14" ht="15.75" x14ac:dyDescent="0.25">
      <c r="B15" s="53"/>
      <c r="C15" s="52"/>
      <c r="D15" s="52"/>
      <c r="E15" s="279"/>
      <c r="F15" s="279"/>
      <c r="G15" s="279"/>
      <c r="H15" s="279"/>
      <c r="I15" s="279"/>
      <c r="J15" s="279"/>
      <c r="K15" s="90"/>
      <c r="L15" s="383" t="s">
        <v>226</v>
      </c>
      <c r="M15" s="384"/>
      <c r="N15" s="456"/>
    </row>
    <row r="16" spans="2:14" ht="15.75" x14ac:dyDescent="0.25">
      <c r="B16" s="52"/>
      <c r="C16" s="52"/>
      <c r="D16" s="52"/>
      <c r="E16" s="52"/>
      <c r="F16" s="52"/>
      <c r="G16" s="52"/>
      <c r="H16" s="52"/>
      <c r="I16" s="52"/>
      <c r="J16" s="52"/>
      <c r="K16" s="90"/>
      <c r="L16" s="464"/>
      <c r="M16" s="150"/>
      <c r="N16" s="456"/>
    </row>
    <row r="17" spans="1:14" ht="15.75" x14ac:dyDescent="0.25">
      <c r="B17" s="53" t="s">
        <v>38</v>
      </c>
      <c r="C17" s="52"/>
      <c r="D17" s="52"/>
      <c r="E17" s="279"/>
      <c r="F17" s="279"/>
      <c r="G17" s="279"/>
      <c r="H17" s="279"/>
      <c r="I17" s="279"/>
      <c r="J17" s="279"/>
      <c r="K17" s="57"/>
      <c r="L17" s="464"/>
      <c r="M17" s="150"/>
      <c r="N17" s="456"/>
    </row>
    <row r="18" spans="1:14" ht="15.75" x14ac:dyDescent="0.25">
      <c r="B18" s="19"/>
      <c r="C18" s="54"/>
      <c r="D18" s="54"/>
      <c r="E18" s="299" t="s">
        <v>45</v>
      </c>
      <c r="F18" s="299"/>
      <c r="G18" s="299"/>
      <c r="H18" s="299"/>
      <c r="I18" s="299"/>
      <c r="J18" s="299"/>
      <c r="K18" s="259"/>
      <c r="L18" s="464"/>
      <c r="M18" s="150"/>
      <c r="N18" s="456"/>
    </row>
    <row r="19" spans="1:14" ht="15.75" x14ac:dyDescent="0.25">
      <c r="B19" s="19"/>
      <c r="C19" s="54"/>
      <c r="D19" s="54"/>
      <c r="E19" s="113"/>
      <c r="F19" s="113"/>
      <c r="G19" s="113"/>
      <c r="H19" s="113"/>
      <c r="I19" s="113"/>
      <c r="J19" s="113"/>
      <c r="K19" s="113"/>
      <c r="L19" s="464"/>
      <c r="M19" s="150"/>
      <c r="N19" s="456"/>
    </row>
    <row r="20" spans="1:14" ht="15.75" x14ac:dyDescent="0.25">
      <c r="B20" s="19" t="s">
        <v>276</v>
      </c>
      <c r="C20" s="54"/>
      <c r="D20" s="54"/>
      <c r="E20" s="113"/>
      <c r="F20" s="113"/>
      <c r="G20" s="113"/>
      <c r="H20" s="113"/>
      <c r="I20" s="113"/>
      <c r="J20" s="113"/>
      <c r="K20" s="113"/>
      <c r="L20" s="464"/>
      <c r="M20" s="150"/>
      <c r="N20" s="456"/>
    </row>
    <row r="21" spans="1:14" ht="15.75" x14ac:dyDescent="0.25">
      <c r="B21" s="19"/>
      <c r="C21" s="54"/>
      <c r="D21" s="54"/>
      <c r="E21" s="113"/>
      <c r="F21" s="113"/>
      <c r="G21" s="113"/>
      <c r="H21" s="113"/>
      <c r="I21" s="113"/>
      <c r="J21" s="113"/>
      <c r="K21" s="113"/>
      <c r="L21" s="464"/>
      <c r="M21" s="150"/>
      <c r="N21" s="456"/>
    </row>
    <row r="22" spans="1:14" ht="15.75" x14ac:dyDescent="0.25">
      <c r="B22" s="19" t="s">
        <v>213</v>
      </c>
      <c r="C22" s="54"/>
      <c r="D22" s="54"/>
      <c r="E22" s="113"/>
      <c r="F22" s="113"/>
      <c r="G22" s="113"/>
      <c r="H22" s="113"/>
      <c r="I22" s="113"/>
      <c r="J22" s="113"/>
      <c r="K22" s="113"/>
      <c r="L22" s="464"/>
      <c r="M22" s="150" t="s">
        <v>100</v>
      </c>
      <c r="N22" s="457">
        <v>383</v>
      </c>
    </row>
    <row r="23" spans="1:14" ht="15.75" customHeight="1" x14ac:dyDescent="0.2">
      <c r="B23" s="326" t="s">
        <v>178</v>
      </c>
      <c r="C23" s="326"/>
      <c r="D23" s="326"/>
      <c r="E23" s="326" t="s">
        <v>48</v>
      </c>
      <c r="F23" s="326"/>
      <c r="G23" s="326" t="s">
        <v>183</v>
      </c>
      <c r="H23" s="326"/>
      <c r="I23" s="326"/>
      <c r="J23" s="379" t="s">
        <v>186</v>
      </c>
      <c r="K23" s="380"/>
      <c r="L23" s="376" t="s">
        <v>189</v>
      </c>
      <c r="M23" s="376" t="s">
        <v>190</v>
      </c>
    </row>
    <row r="24" spans="1:14" ht="37.5" customHeight="1" x14ac:dyDescent="0.2">
      <c r="B24" s="326"/>
      <c r="C24" s="326"/>
      <c r="D24" s="326"/>
      <c r="E24" s="326"/>
      <c r="F24" s="326"/>
      <c r="G24" s="326"/>
      <c r="H24" s="326"/>
      <c r="I24" s="326"/>
      <c r="J24" s="381"/>
      <c r="K24" s="382"/>
      <c r="L24" s="377"/>
      <c r="M24" s="377"/>
    </row>
    <row r="25" spans="1:14" ht="30.75" customHeight="1" x14ac:dyDescent="0.2">
      <c r="B25" s="91" t="s">
        <v>58</v>
      </c>
      <c r="C25" s="91" t="s">
        <v>180</v>
      </c>
      <c r="D25" s="91" t="s">
        <v>179</v>
      </c>
      <c r="E25" s="91" t="s">
        <v>51</v>
      </c>
      <c r="F25" s="91" t="s">
        <v>52</v>
      </c>
      <c r="G25" s="91" t="s">
        <v>184</v>
      </c>
      <c r="H25" s="91" t="s">
        <v>185</v>
      </c>
      <c r="I25" s="91" t="s">
        <v>346</v>
      </c>
      <c r="J25" s="91" t="s">
        <v>187</v>
      </c>
      <c r="K25" s="91" t="s">
        <v>188</v>
      </c>
      <c r="L25" s="378"/>
      <c r="M25" s="378"/>
    </row>
    <row r="26" spans="1:14" ht="15" x14ac:dyDescent="0.2">
      <c r="B26" s="92" t="s">
        <v>12</v>
      </c>
      <c r="C26" s="92" t="s">
        <v>13</v>
      </c>
      <c r="D26" s="92">
        <v>3</v>
      </c>
      <c r="E26" s="92">
        <v>4</v>
      </c>
      <c r="F26" s="92">
        <v>5</v>
      </c>
      <c r="G26" s="92">
        <v>6</v>
      </c>
      <c r="H26" s="92">
        <v>7</v>
      </c>
      <c r="I26" s="92">
        <v>8</v>
      </c>
      <c r="J26" s="92">
        <v>9</v>
      </c>
      <c r="K26" s="92">
        <v>10</v>
      </c>
      <c r="L26" s="244">
        <v>11</v>
      </c>
      <c r="M26" s="92">
        <v>12</v>
      </c>
    </row>
    <row r="27" spans="1:14" ht="26.25" customHeight="1" x14ac:dyDescent="0.2">
      <c r="B27" s="96" t="s">
        <v>47</v>
      </c>
      <c r="C27" s="99"/>
      <c r="D27" s="99"/>
      <c r="E27" s="100"/>
      <c r="F27" s="98"/>
      <c r="G27" s="92"/>
      <c r="H27" s="92"/>
      <c r="I27" s="92"/>
      <c r="J27" s="92"/>
      <c r="K27" s="92"/>
      <c r="L27" s="244"/>
      <c r="M27" s="97"/>
    </row>
    <row r="28" spans="1:14" ht="29.25" customHeight="1" x14ac:dyDescent="0.2">
      <c r="A28">
        <v>1</v>
      </c>
      <c r="B28" s="459" t="str">
        <f>'Приложение 4'!B25</f>
        <v>система ультразвуковая для физиотерапии</v>
      </c>
      <c r="C28" s="470" t="s">
        <v>182</v>
      </c>
      <c r="D28" s="470"/>
      <c r="E28" s="471"/>
      <c r="F28" s="472"/>
      <c r="G28" s="471"/>
      <c r="H28" s="471"/>
      <c r="I28" s="471"/>
      <c r="J28" s="471"/>
      <c r="K28" s="471"/>
      <c r="L28" s="471"/>
      <c r="M28" s="473"/>
      <c r="N28" s="462" t="s">
        <v>336</v>
      </c>
    </row>
    <row r="29" spans="1:14" ht="22.5" customHeight="1" x14ac:dyDescent="0.2">
      <c r="B29" s="178" t="s">
        <v>278</v>
      </c>
      <c r="C29" s="242"/>
      <c r="D29" s="242"/>
      <c r="E29" s="100"/>
      <c r="F29" s="243"/>
      <c r="G29" s="244"/>
      <c r="H29" s="244"/>
      <c r="I29" s="453">
        <f>J29</f>
        <v>45635</v>
      </c>
      <c r="J29" s="453">
        <f>'Приложение 4'!J26:K26</f>
        <v>45635</v>
      </c>
      <c r="K29" s="453">
        <v>45635</v>
      </c>
      <c r="L29" s="244">
        <v>0</v>
      </c>
      <c r="M29" s="97"/>
    </row>
    <row r="30" spans="1:14" ht="18" customHeight="1" x14ac:dyDescent="0.2">
      <c r="B30" s="178" t="s">
        <v>279</v>
      </c>
      <c r="C30" s="242"/>
      <c r="D30" s="242"/>
      <c r="E30" s="100"/>
      <c r="F30" s="243"/>
      <c r="G30" s="244"/>
      <c r="H30" s="244"/>
      <c r="I30" s="453">
        <f>J30</f>
        <v>45723</v>
      </c>
      <c r="J30" s="453">
        <f>'Приложение 4'!J27:K27</f>
        <v>45723</v>
      </c>
      <c r="K30" s="453">
        <v>45707</v>
      </c>
      <c r="L30" s="244">
        <v>0</v>
      </c>
      <c r="M30" s="97"/>
    </row>
    <row r="31" spans="1:14" ht="21" customHeight="1" x14ac:dyDescent="0.2">
      <c r="B31" s="178" t="s">
        <v>280</v>
      </c>
      <c r="C31" s="99"/>
      <c r="D31" s="99"/>
      <c r="E31" s="100"/>
      <c r="F31" s="98"/>
      <c r="G31" s="92"/>
      <c r="H31" s="92"/>
      <c r="I31" s="453">
        <f>J31</f>
        <v>45742</v>
      </c>
      <c r="J31" s="453">
        <f>'Приложение 4'!J28:K28</f>
        <v>45742</v>
      </c>
      <c r="K31" s="453">
        <v>45708</v>
      </c>
      <c r="L31" s="244">
        <v>0</v>
      </c>
      <c r="M31" s="97"/>
    </row>
    <row r="32" spans="1:14" ht="34.5" customHeight="1" x14ac:dyDescent="0.2">
      <c r="A32">
        <v>2</v>
      </c>
      <c r="B32" s="459" t="str">
        <f>'Приложение 4'!B29</f>
        <v>система микроволновой диатермической терапии</v>
      </c>
      <c r="C32" s="470" t="s">
        <v>182</v>
      </c>
      <c r="D32" s="470"/>
      <c r="E32" s="471"/>
      <c r="F32" s="472"/>
      <c r="G32" s="471"/>
      <c r="H32" s="471"/>
      <c r="I32" s="471"/>
      <c r="J32" s="461" t="str">
        <f>'Приложение 4'!J29:K29</f>
        <v>Х</v>
      </c>
      <c r="K32" s="471"/>
      <c r="L32" s="471"/>
      <c r="M32" s="473"/>
      <c r="N32" s="462" t="s">
        <v>337</v>
      </c>
    </row>
    <row r="33" spans="1:14" ht="15.75" customHeight="1" x14ac:dyDescent="0.2">
      <c r="B33" s="178" t="str">
        <f>'Приложение 4'!B30</f>
        <v>заключение контракта</v>
      </c>
      <c r="C33" s="242"/>
      <c r="D33" s="242"/>
      <c r="E33" s="100"/>
      <c r="F33" s="243"/>
      <c r="G33" s="244"/>
      <c r="H33" s="244"/>
      <c r="I33" s="453">
        <f>J33</f>
        <v>45635</v>
      </c>
      <c r="J33" s="453">
        <f>'Приложение 4'!J30:K30</f>
        <v>45635</v>
      </c>
      <c r="K33" s="453">
        <v>45635</v>
      </c>
      <c r="L33" s="244">
        <v>0</v>
      </c>
      <c r="M33" s="97"/>
    </row>
    <row r="34" spans="1:14" ht="18.75" customHeight="1" x14ac:dyDescent="0.2">
      <c r="B34" s="178" t="str">
        <f>'Приложение 4'!B31</f>
        <v>поставка товара</v>
      </c>
      <c r="C34" s="242"/>
      <c r="D34" s="242"/>
      <c r="E34" s="100"/>
      <c r="F34" s="243"/>
      <c r="G34" s="244"/>
      <c r="H34" s="244"/>
      <c r="I34" s="453">
        <f>J34</f>
        <v>45723</v>
      </c>
      <c r="J34" s="453">
        <f>'Приложение 4'!J31:K31</f>
        <v>45723</v>
      </c>
      <c r="K34" s="453">
        <v>45707</v>
      </c>
      <c r="L34" s="244">
        <v>0</v>
      </c>
      <c r="M34" s="97"/>
    </row>
    <row r="35" spans="1:14" ht="21" customHeight="1" x14ac:dyDescent="0.2">
      <c r="B35" s="178" t="str">
        <f>'Приложение 4'!B32</f>
        <v>оплата по контракту</v>
      </c>
      <c r="C35" s="99"/>
      <c r="D35" s="99"/>
      <c r="E35" s="100"/>
      <c r="F35" s="98"/>
      <c r="G35" s="92"/>
      <c r="H35" s="92"/>
      <c r="I35" s="453">
        <f>J35</f>
        <v>45742</v>
      </c>
      <c r="J35" s="453">
        <f>'Приложение 4'!J32:K32</f>
        <v>45742</v>
      </c>
      <c r="K35" s="92" t="s">
        <v>338</v>
      </c>
      <c r="L35" s="465">
        <v>0</v>
      </c>
      <c r="M35" s="101"/>
    </row>
    <row r="36" spans="1:14" ht="35.25" customHeight="1" x14ac:dyDescent="0.2">
      <c r="A36">
        <v>3</v>
      </c>
      <c r="B36" s="459" t="str">
        <f>'Приложение 4'!B33</f>
        <v xml:space="preserve">система физиотерапевтическая для электролечения многофункциональная </v>
      </c>
      <c r="C36" s="470" t="s">
        <v>182</v>
      </c>
      <c r="D36" s="470"/>
      <c r="E36" s="471"/>
      <c r="F36" s="472"/>
      <c r="G36" s="471"/>
      <c r="H36" s="471"/>
      <c r="I36" s="471"/>
      <c r="J36" s="461" t="str">
        <f>'Приложение 4'!J33:K33</f>
        <v>Х</v>
      </c>
      <c r="K36" s="471"/>
      <c r="L36" s="466"/>
      <c r="M36" s="460"/>
      <c r="N36" s="462" t="s">
        <v>339</v>
      </c>
    </row>
    <row r="37" spans="1:14" ht="15" x14ac:dyDescent="0.2">
      <c r="B37" s="178" t="str">
        <f>'Приложение 4'!B34</f>
        <v>заключение контракта</v>
      </c>
      <c r="C37" s="242"/>
      <c r="D37" s="242"/>
      <c r="E37" s="100"/>
      <c r="F37" s="243"/>
      <c r="G37" s="244"/>
      <c r="H37" s="244"/>
      <c r="I37" s="453">
        <f>J37</f>
        <v>45635</v>
      </c>
      <c r="J37" s="453">
        <f>'Приложение 4'!J34:K34</f>
        <v>45635</v>
      </c>
      <c r="K37" s="453">
        <v>45635</v>
      </c>
      <c r="L37" s="465">
        <v>0</v>
      </c>
      <c r="M37" s="101"/>
    </row>
    <row r="38" spans="1:14" ht="15" x14ac:dyDescent="0.2">
      <c r="B38" s="178" t="str">
        <f>'Приложение 4'!B35</f>
        <v>поставка товара</v>
      </c>
      <c r="C38" s="242"/>
      <c r="D38" s="242"/>
      <c r="E38" s="100"/>
      <c r="F38" s="243"/>
      <c r="G38" s="244"/>
      <c r="H38" s="244"/>
      <c r="I38" s="453">
        <f>J38</f>
        <v>45723</v>
      </c>
      <c r="J38" s="453">
        <f>'Приложение 4'!J35:K35</f>
        <v>45723</v>
      </c>
      <c r="K38" s="453">
        <v>45708</v>
      </c>
      <c r="L38" s="465">
        <v>0</v>
      </c>
      <c r="M38" s="101"/>
    </row>
    <row r="39" spans="1:14" ht="27" customHeight="1" x14ac:dyDescent="0.2">
      <c r="B39" s="178" t="str">
        <f>'Приложение 4'!B40</f>
        <v>оплата по контракту</v>
      </c>
      <c r="C39" s="99"/>
      <c r="D39" s="99"/>
      <c r="E39" s="100"/>
      <c r="F39" s="98"/>
      <c r="G39" s="92"/>
      <c r="H39" s="92"/>
      <c r="I39" s="453">
        <f>J39</f>
        <v>45742</v>
      </c>
      <c r="J39" s="453">
        <f>'Приложение 4'!J36:K36</f>
        <v>45742</v>
      </c>
      <c r="K39" s="453">
        <v>45709</v>
      </c>
      <c r="L39" s="465">
        <v>0</v>
      </c>
      <c r="M39" s="101"/>
    </row>
    <row r="40" spans="1:14" ht="31.5" customHeight="1" x14ac:dyDescent="0.2">
      <c r="A40">
        <v>4</v>
      </c>
      <c r="B40" s="474" t="str">
        <f>'Приложение 4'!B37</f>
        <v>система физиотерапевтическая для электролечения многофункциональная</v>
      </c>
      <c r="C40" s="475" t="s">
        <v>182</v>
      </c>
      <c r="D40" s="475"/>
      <c r="E40" s="475"/>
      <c r="F40" s="475"/>
      <c r="G40" s="475"/>
      <c r="H40" s="475"/>
      <c r="I40" s="475"/>
      <c r="J40" s="476" t="str">
        <f>'Приложение 4'!J37:K37</f>
        <v>Х</v>
      </c>
      <c r="K40" s="475"/>
      <c r="L40" s="475"/>
      <c r="M40" s="475"/>
      <c r="N40" s="477" t="s">
        <v>340</v>
      </c>
    </row>
    <row r="41" spans="1:14" ht="22.5" customHeight="1" x14ac:dyDescent="0.2">
      <c r="B41" s="178" t="s">
        <v>278</v>
      </c>
      <c r="C41" s="101"/>
      <c r="D41" s="101"/>
      <c r="E41" s="101"/>
      <c r="F41" s="101"/>
      <c r="G41" s="101"/>
      <c r="H41" s="101"/>
      <c r="I41" s="454">
        <f>J41</f>
        <v>45635</v>
      </c>
      <c r="J41" s="453">
        <f>'Приложение 4'!J38:K38</f>
        <v>45635</v>
      </c>
      <c r="K41" s="454">
        <v>45635</v>
      </c>
      <c r="L41" s="465"/>
      <c r="M41" s="101"/>
    </row>
    <row r="42" spans="1:14" ht="22.5" customHeight="1" x14ac:dyDescent="0.2">
      <c r="B42" s="178" t="s">
        <v>279</v>
      </c>
      <c r="C42" s="101"/>
      <c r="D42" s="101"/>
      <c r="E42" s="101"/>
      <c r="F42" s="101"/>
      <c r="G42" s="101"/>
      <c r="H42" s="101"/>
      <c r="I42" s="454">
        <f>J42</f>
        <v>45723</v>
      </c>
      <c r="J42" s="453">
        <f>'Приложение 4'!J39:K39</f>
        <v>45723</v>
      </c>
      <c r="K42" s="101"/>
      <c r="L42" s="465"/>
      <c r="M42" s="101"/>
    </row>
    <row r="43" spans="1:14" ht="22.5" customHeight="1" x14ac:dyDescent="0.2">
      <c r="B43" s="178" t="s">
        <v>280</v>
      </c>
      <c r="C43" s="101"/>
      <c r="D43" s="101"/>
      <c r="E43" s="101"/>
      <c r="F43" s="101"/>
      <c r="G43" s="101"/>
      <c r="H43" s="101"/>
      <c r="I43" s="454">
        <f>J43</f>
        <v>45742</v>
      </c>
      <c r="J43" s="453">
        <f>'Приложение 4'!J40:K40</f>
        <v>45742</v>
      </c>
      <c r="K43" s="101"/>
      <c r="L43" s="465"/>
      <c r="M43" s="101"/>
    </row>
    <row r="44" spans="1:14" ht="34.5" customHeight="1" x14ac:dyDescent="0.2">
      <c r="A44">
        <v>5</v>
      </c>
      <c r="B44" s="459" t="str">
        <f>'Приложение 4'!B41</f>
        <v>регистратор амбулаторный для электрокардиографического мониторинга</v>
      </c>
      <c r="C44" s="460"/>
      <c r="D44" s="460"/>
      <c r="E44" s="460"/>
      <c r="F44" s="460"/>
      <c r="G44" s="460"/>
      <c r="H44" s="460"/>
      <c r="I44" s="460"/>
      <c r="J44" s="461" t="str">
        <f>'Приложение 4'!J41:K41</f>
        <v>Х</v>
      </c>
      <c r="K44" s="460"/>
      <c r="L44" s="466"/>
      <c r="M44" s="460"/>
      <c r="N44" s="462" t="s">
        <v>333</v>
      </c>
    </row>
    <row r="45" spans="1:14" ht="22.5" customHeight="1" x14ac:dyDescent="0.2">
      <c r="B45" s="178" t="s">
        <v>278</v>
      </c>
      <c r="C45" s="101"/>
      <c r="D45" s="101"/>
      <c r="E45" s="101"/>
      <c r="F45" s="101"/>
      <c r="G45" s="101"/>
      <c r="H45" s="101"/>
      <c r="I45" s="453">
        <f>J45</f>
        <v>45632</v>
      </c>
      <c r="J45" s="453">
        <f>'Приложение 4'!J42:K42</f>
        <v>45632</v>
      </c>
      <c r="K45" s="454">
        <v>45632</v>
      </c>
      <c r="L45" s="465">
        <v>0</v>
      </c>
      <c r="M45" s="101"/>
    </row>
    <row r="46" spans="1:14" ht="22.5" customHeight="1" x14ac:dyDescent="0.2">
      <c r="B46" s="178" t="s">
        <v>279</v>
      </c>
      <c r="C46" s="101"/>
      <c r="D46" s="101"/>
      <c r="E46" s="101"/>
      <c r="F46" s="101"/>
      <c r="G46" s="101"/>
      <c r="H46" s="101"/>
      <c r="I46" s="453">
        <f>J46</f>
        <v>45723</v>
      </c>
      <c r="J46" s="453">
        <f>'Приложение 4'!J43:K43</f>
        <v>45723</v>
      </c>
      <c r="K46" s="454">
        <v>45707</v>
      </c>
      <c r="L46" s="465">
        <v>0</v>
      </c>
      <c r="M46" s="101"/>
    </row>
    <row r="47" spans="1:14" ht="22.5" customHeight="1" x14ac:dyDescent="0.2">
      <c r="B47" s="178" t="s">
        <v>280</v>
      </c>
      <c r="C47" s="101"/>
      <c r="D47" s="101"/>
      <c r="E47" s="101"/>
      <c r="F47" s="101"/>
      <c r="G47" s="101"/>
      <c r="H47" s="101"/>
      <c r="I47" s="453">
        <f>J47</f>
        <v>45742</v>
      </c>
      <c r="J47" s="453">
        <f>'Приложение 4'!J44:K44</f>
        <v>45742</v>
      </c>
      <c r="K47" s="454">
        <v>45708</v>
      </c>
      <c r="L47" s="465">
        <v>0</v>
      </c>
      <c r="M47" s="101"/>
    </row>
    <row r="48" spans="1:14" ht="36.75" customHeight="1" x14ac:dyDescent="0.2">
      <c r="A48">
        <v>6</v>
      </c>
      <c r="B48" s="468" t="str">
        <f>'Приложение 4'!B45</f>
        <v>регистратор амбулаторный для мониторинга артериального давления</v>
      </c>
      <c r="C48" s="460"/>
      <c r="D48" s="460"/>
      <c r="E48" s="460"/>
      <c r="F48" s="460"/>
      <c r="G48" s="460"/>
      <c r="H48" s="460"/>
      <c r="I48" s="460"/>
      <c r="J48" s="461" t="str">
        <f>'Приложение 4'!J45:K45</f>
        <v>Х</v>
      </c>
      <c r="K48" s="460"/>
      <c r="L48" s="466"/>
      <c r="M48" s="460"/>
      <c r="N48" s="462" t="s">
        <v>334</v>
      </c>
    </row>
    <row r="49" spans="1:14" ht="22.5" customHeight="1" x14ac:dyDescent="0.2">
      <c r="B49" s="178" t="s">
        <v>278</v>
      </c>
      <c r="C49" s="101"/>
      <c r="D49" s="101"/>
      <c r="E49" s="101"/>
      <c r="F49" s="101"/>
      <c r="G49" s="101"/>
      <c r="H49" s="101"/>
      <c r="I49" s="454">
        <f>J49</f>
        <v>45632</v>
      </c>
      <c r="J49" s="453">
        <f>'Приложение 4'!J46:K46</f>
        <v>45632</v>
      </c>
      <c r="K49" s="454">
        <v>45997</v>
      </c>
      <c r="L49" s="465">
        <v>0</v>
      </c>
      <c r="M49" s="101"/>
    </row>
    <row r="50" spans="1:14" ht="22.5" customHeight="1" x14ac:dyDescent="0.2">
      <c r="B50" s="178" t="s">
        <v>279</v>
      </c>
      <c r="C50" s="101"/>
      <c r="D50" s="101"/>
      <c r="E50" s="101"/>
      <c r="F50" s="101"/>
      <c r="G50" s="101"/>
      <c r="H50" s="101"/>
      <c r="I50" s="454">
        <f>J50</f>
        <v>45723</v>
      </c>
      <c r="J50" s="453">
        <f>'Приложение 4'!J47:K47</f>
        <v>45723</v>
      </c>
      <c r="K50" s="454">
        <v>45707</v>
      </c>
      <c r="L50" s="465">
        <v>0</v>
      </c>
      <c r="M50" s="101"/>
    </row>
    <row r="51" spans="1:14" ht="22.5" customHeight="1" x14ac:dyDescent="0.2">
      <c r="B51" s="178" t="s">
        <v>280</v>
      </c>
      <c r="C51" s="101"/>
      <c r="D51" s="101"/>
      <c r="E51" s="101"/>
      <c r="F51" s="101"/>
      <c r="G51" s="101"/>
      <c r="H51" s="101"/>
      <c r="I51" s="454">
        <f>J51</f>
        <v>45742</v>
      </c>
      <c r="J51" s="453">
        <f>'Приложение 4'!J48:K48</f>
        <v>45742</v>
      </c>
      <c r="K51" s="469">
        <v>45708</v>
      </c>
      <c r="L51" s="465">
        <v>0</v>
      </c>
      <c r="M51" s="101"/>
    </row>
    <row r="52" spans="1:14" ht="28.5" customHeight="1" x14ac:dyDescent="0.2">
      <c r="A52">
        <v>7</v>
      </c>
      <c r="B52" s="468" t="str">
        <f>'Приложение 4'!B49</f>
        <v>электрокардиограф многоканальный, профессиональный</v>
      </c>
      <c r="C52" s="460"/>
      <c r="D52" s="460"/>
      <c r="E52" s="460"/>
      <c r="F52" s="460"/>
      <c r="G52" s="460"/>
      <c r="H52" s="460"/>
      <c r="I52" s="460"/>
      <c r="J52" s="461" t="str">
        <f>'Приложение 4'!J49:K49</f>
        <v>Х</v>
      </c>
      <c r="K52" s="460"/>
      <c r="L52" s="466"/>
      <c r="M52" s="460"/>
      <c r="N52" s="462" t="s">
        <v>335</v>
      </c>
    </row>
    <row r="53" spans="1:14" ht="22.5" customHeight="1" x14ac:dyDescent="0.2">
      <c r="B53" s="178" t="s">
        <v>278</v>
      </c>
      <c r="C53" s="101"/>
      <c r="D53" s="101"/>
      <c r="E53" s="101"/>
      <c r="F53" s="101"/>
      <c r="G53" s="101"/>
      <c r="H53" s="101"/>
      <c r="I53" s="454">
        <f>J53</f>
        <v>45636</v>
      </c>
      <c r="J53" s="453">
        <f>'Приложение 4'!J50:K50</f>
        <v>45636</v>
      </c>
      <c r="K53" s="454">
        <v>45636</v>
      </c>
      <c r="L53" s="465">
        <v>0</v>
      </c>
      <c r="M53" s="101"/>
    </row>
    <row r="54" spans="1:14" ht="22.5" customHeight="1" x14ac:dyDescent="0.2">
      <c r="B54" s="178" t="s">
        <v>279</v>
      </c>
      <c r="C54" s="101"/>
      <c r="D54" s="101"/>
      <c r="E54" s="101"/>
      <c r="F54" s="101"/>
      <c r="G54" s="101"/>
      <c r="H54" s="101"/>
      <c r="I54" s="454">
        <f>J54</f>
        <v>45723</v>
      </c>
      <c r="J54" s="453">
        <f>'Приложение 4'!J51:K51</f>
        <v>45723</v>
      </c>
      <c r="K54" s="454">
        <v>45712</v>
      </c>
      <c r="L54" s="465">
        <v>0</v>
      </c>
      <c r="M54" s="101"/>
    </row>
    <row r="55" spans="1:14" ht="22.5" customHeight="1" x14ac:dyDescent="0.2">
      <c r="B55" s="178" t="s">
        <v>280</v>
      </c>
      <c r="C55" s="101"/>
      <c r="D55" s="101"/>
      <c r="E55" s="101"/>
      <c r="F55" s="101"/>
      <c r="G55" s="101"/>
      <c r="H55" s="101"/>
      <c r="I55" s="454">
        <f>J55</f>
        <v>45742</v>
      </c>
      <c r="J55" s="453">
        <f>'Приложение 4'!J52:K52</f>
        <v>45742</v>
      </c>
      <c r="K55" s="454">
        <v>45712</v>
      </c>
      <c r="L55" s="465">
        <v>0</v>
      </c>
      <c r="M55" s="101"/>
    </row>
    <row r="56" spans="1:14" ht="30.75" customHeight="1" x14ac:dyDescent="0.2">
      <c r="A56">
        <v>8</v>
      </c>
      <c r="B56" s="478" t="str">
        <f>'Приложение 4'!B53</f>
        <v>видеоколоноскоп гибкий, многоразового использования</v>
      </c>
      <c r="C56" s="479"/>
      <c r="D56" s="479"/>
      <c r="E56" s="479"/>
      <c r="F56" s="479"/>
      <c r="G56" s="479"/>
      <c r="H56" s="479"/>
      <c r="I56" s="479"/>
      <c r="J56" s="476" t="str">
        <f>'Приложение 4'!J53:K53</f>
        <v>Х</v>
      </c>
      <c r="K56" s="479"/>
      <c r="L56" s="480"/>
      <c r="M56" s="479"/>
      <c r="N56" s="477" t="s">
        <v>345</v>
      </c>
    </row>
    <row r="57" spans="1:14" ht="22.5" customHeight="1" x14ac:dyDescent="0.2">
      <c r="B57" s="178" t="s">
        <v>278</v>
      </c>
      <c r="C57" s="101"/>
      <c r="D57" s="101"/>
      <c r="E57" s="101"/>
      <c r="F57" s="101"/>
      <c r="G57" s="101"/>
      <c r="H57" s="101"/>
      <c r="I57" s="454">
        <v>45654</v>
      </c>
      <c r="J57" s="453">
        <f>'Приложение 4'!J54:K54</f>
        <v>45654</v>
      </c>
      <c r="K57" s="454">
        <v>45654</v>
      </c>
      <c r="L57" s="465"/>
      <c r="M57" s="101"/>
    </row>
    <row r="58" spans="1:14" ht="22.5" customHeight="1" x14ac:dyDescent="0.2">
      <c r="B58" s="178" t="s">
        <v>279</v>
      </c>
      <c r="C58" s="101"/>
      <c r="D58" s="101"/>
      <c r="E58" s="101"/>
      <c r="F58" s="101"/>
      <c r="G58" s="101"/>
      <c r="H58" s="101"/>
      <c r="I58" s="454">
        <v>45747</v>
      </c>
      <c r="J58" s="453">
        <f>'Приложение 4'!J55:K55</f>
        <v>45747</v>
      </c>
      <c r="K58" s="101"/>
      <c r="L58" s="465"/>
      <c r="M58" s="101"/>
    </row>
    <row r="59" spans="1:14" ht="22.5" customHeight="1" x14ac:dyDescent="0.2">
      <c r="B59" s="178" t="s">
        <v>280</v>
      </c>
      <c r="C59" s="101"/>
      <c r="D59" s="101"/>
      <c r="E59" s="101"/>
      <c r="F59" s="101"/>
      <c r="G59" s="101"/>
      <c r="H59" s="101"/>
      <c r="I59" s="454">
        <v>45769</v>
      </c>
      <c r="J59" s="453">
        <f>'Приложение 4'!J56:K56</f>
        <v>45769</v>
      </c>
      <c r="K59" s="101"/>
      <c r="L59" s="465"/>
      <c r="M59" s="101"/>
    </row>
    <row r="60" spans="1:14" ht="22.5" customHeight="1" x14ac:dyDescent="0.2">
      <c r="A60">
        <v>9</v>
      </c>
      <c r="B60" s="478" t="str">
        <f>'Приложение 4'!B57</f>
        <v>электромиограф</v>
      </c>
      <c r="C60" s="479"/>
      <c r="D60" s="479"/>
      <c r="E60" s="479"/>
      <c r="F60" s="479"/>
      <c r="G60" s="479"/>
      <c r="H60" s="479"/>
      <c r="I60" s="479"/>
      <c r="J60" s="476" t="str">
        <f>'Приложение 4'!J57:K57</f>
        <v>Х</v>
      </c>
      <c r="K60" s="479"/>
      <c r="L60" s="480"/>
      <c r="M60" s="479"/>
      <c r="N60" s="458" t="s">
        <v>342</v>
      </c>
    </row>
    <row r="61" spans="1:14" ht="22.5" customHeight="1" x14ac:dyDescent="0.2">
      <c r="B61" s="178" t="s">
        <v>278</v>
      </c>
      <c r="C61" s="101"/>
      <c r="D61" s="101"/>
      <c r="E61" s="101"/>
      <c r="F61" s="101"/>
      <c r="G61" s="101"/>
      <c r="H61" s="101"/>
      <c r="I61" s="454">
        <v>45649</v>
      </c>
      <c r="J61" s="453">
        <f>'Приложение 4'!J58:K58</f>
        <v>45649</v>
      </c>
      <c r="K61" s="454">
        <v>45649</v>
      </c>
      <c r="L61" s="465"/>
      <c r="M61" s="101"/>
    </row>
    <row r="62" spans="1:14" ht="22.5" customHeight="1" x14ac:dyDescent="0.2">
      <c r="B62" s="178" t="s">
        <v>279</v>
      </c>
      <c r="C62" s="101"/>
      <c r="D62" s="101"/>
      <c r="E62" s="101"/>
      <c r="F62" s="101"/>
      <c r="G62" s="101"/>
      <c r="H62" s="101"/>
      <c r="I62" s="454">
        <v>45747</v>
      </c>
      <c r="J62" s="453">
        <f>'Приложение 4'!J59:K59</f>
        <v>45747</v>
      </c>
      <c r="K62" s="101"/>
      <c r="L62" s="465"/>
      <c r="M62" s="101"/>
    </row>
    <row r="63" spans="1:14" ht="22.5" customHeight="1" x14ac:dyDescent="0.2">
      <c r="B63" s="178" t="s">
        <v>280</v>
      </c>
      <c r="C63" s="101"/>
      <c r="D63" s="101"/>
      <c r="E63" s="101"/>
      <c r="F63" s="101"/>
      <c r="G63" s="101"/>
      <c r="H63" s="101"/>
      <c r="I63" s="454">
        <v>45769</v>
      </c>
      <c r="J63" s="453">
        <f>'Приложение 4'!J60:K60</f>
        <v>45769</v>
      </c>
      <c r="K63" s="101"/>
      <c r="L63" s="465"/>
      <c r="M63" s="101"/>
    </row>
    <row r="64" spans="1:14" ht="22.5" customHeight="1" x14ac:dyDescent="0.2">
      <c r="A64">
        <v>10</v>
      </c>
      <c r="B64" s="478" t="str">
        <f>'Приложение 4'!B61</f>
        <v>видеогастроскоп гибкий</v>
      </c>
      <c r="C64" s="479"/>
      <c r="D64" s="479"/>
      <c r="E64" s="479"/>
      <c r="F64" s="479"/>
      <c r="G64" s="479"/>
      <c r="H64" s="479"/>
      <c r="I64" s="479"/>
      <c r="J64" s="476" t="str">
        <f>'Приложение 4'!J61:K61</f>
        <v>Х</v>
      </c>
      <c r="K64" s="479"/>
      <c r="L64" s="480"/>
      <c r="M64" s="479"/>
      <c r="N64" s="477" t="s">
        <v>341</v>
      </c>
    </row>
    <row r="65" spans="1:14" ht="22.5" customHeight="1" x14ac:dyDescent="0.2">
      <c r="B65" s="178" t="s">
        <v>278</v>
      </c>
      <c r="C65" s="101"/>
      <c r="D65" s="101"/>
      <c r="E65" s="101"/>
      <c r="F65" s="101"/>
      <c r="G65" s="101"/>
      <c r="H65" s="101"/>
      <c r="I65" s="454">
        <v>45649</v>
      </c>
      <c r="J65" s="453">
        <f>'Приложение 4'!J62:K62</f>
        <v>45649</v>
      </c>
      <c r="K65" s="454">
        <v>45649</v>
      </c>
      <c r="L65" s="465">
        <v>0</v>
      </c>
      <c r="M65" s="101"/>
    </row>
    <row r="66" spans="1:14" ht="22.5" customHeight="1" x14ac:dyDescent="0.2">
      <c r="B66" s="178" t="s">
        <v>279</v>
      </c>
      <c r="C66" s="101"/>
      <c r="D66" s="101"/>
      <c r="E66" s="101"/>
      <c r="F66" s="101"/>
      <c r="G66" s="101"/>
      <c r="H66" s="101"/>
      <c r="I66" s="454">
        <v>45747</v>
      </c>
      <c r="J66" s="453">
        <f>'Приложение 4'!J63:K63</f>
        <v>45747</v>
      </c>
      <c r="K66" s="101"/>
      <c r="L66" s="465"/>
      <c r="M66" s="101"/>
    </row>
    <row r="67" spans="1:14" ht="22.5" customHeight="1" x14ac:dyDescent="0.2">
      <c r="B67" s="178" t="s">
        <v>280</v>
      </c>
      <c r="C67" s="101"/>
      <c r="D67" s="101"/>
      <c r="E67" s="101"/>
      <c r="F67" s="101"/>
      <c r="G67" s="101"/>
      <c r="H67" s="101"/>
      <c r="I67" s="454">
        <v>45769</v>
      </c>
      <c r="J67" s="453">
        <f>'Приложение 4'!J64:K64</f>
        <v>45769</v>
      </c>
      <c r="K67" s="101"/>
      <c r="L67" s="465"/>
      <c r="M67" s="101"/>
    </row>
    <row r="68" spans="1:14" ht="37.5" customHeight="1" x14ac:dyDescent="0.2">
      <c r="A68">
        <v>11</v>
      </c>
      <c r="B68" s="478" t="str">
        <f>'Приложение 4'!B65</f>
        <v>стол операционный универсальный, электромеханический, с питанием от сети</v>
      </c>
      <c r="C68" s="479"/>
      <c r="D68" s="479"/>
      <c r="E68" s="479"/>
      <c r="F68" s="479"/>
      <c r="G68" s="479"/>
      <c r="H68" s="479"/>
      <c r="I68" s="479"/>
      <c r="J68" s="476" t="str">
        <f>'Приложение 4'!J65:K65</f>
        <v>Х</v>
      </c>
      <c r="K68" s="479"/>
      <c r="L68" s="480"/>
      <c r="M68" s="479"/>
      <c r="N68" s="477" t="s">
        <v>347</v>
      </c>
    </row>
    <row r="69" spans="1:14" ht="22.5" customHeight="1" x14ac:dyDescent="0.2">
      <c r="B69" s="178" t="s">
        <v>278</v>
      </c>
      <c r="C69" s="101"/>
      <c r="D69" s="101"/>
      <c r="E69" s="101"/>
      <c r="F69" s="101"/>
      <c r="G69" s="101"/>
      <c r="H69" s="101"/>
      <c r="I69" s="454">
        <v>45650</v>
      </c>
      <c r="J69" s="453">
        <f>'Приложение 4'!J66:K66</f>
        <v>45650</v>
      </c>
      <c r="K69" s="454">
        <v>45650</v>
      </c>
      <c r="L69" s="465"/>
      <c r="M69" s="101"/>
    </row>
    <row r="70" spans="1:14" ht="22.5" customHeight="1" x14ac:dyDescent="0.2">
      <c r="B70" s="178" t="s">
        <v>279</v>
      </c>
      <c r="C70" s="101"/>
      <c r="D70" s="101"/>
      <c r="E70" s="101"/>
      <c r="F70" s="101"/>
      <c r="G70" s="101"/>
      <c r="H70" s="101"/>
      <c r="I70" s="454">
        <v>45747</v>
      </c>
      <c r="J70" s="453">
        <f>'Приложение 4'!J67:K67</f>
        <v>45747</v>
      </c>
      <c r="K70" s="101"/>
      <c r="L70" s="465"/>
      <c r="M70" s="101"/>
    </row>
    <row r="71" spans="1:14" ht="22.5" customHeight="1" x14ac:dyDescent="0.2">
      <c r="B71" s="178" t="s">
        <v>280</v>
      </c>
      <c r="C71" s="101"/>
      <c r="D71" s="101"/>
      <c r="E71" s="101"/>
      <c r="F71" s="101"/>
      <c r="G71" s="101"/>
      <c r="H71" s="101"/>
      <c r="I71" s="454">
        <v>45769</v>
      </c>
      <c r="J71" s="453">
        <f>'Приложение 4'!J68:K68</f>
        <v>45769</v>
      </c>
      <c r="K71" s="101"/>
      <c r="L71" s="465"/>
      <c r="M71" s="101"/>
    </row>
    <row r="72" spans="1:14" ht="22.5" customHeight="1" x14ac:dyDescent="0.2">
      <c r="A72">
        <v>12</v>
      </c>
      <c r="B72" s="478" t="str">
        <f>'Приложение 4'!B69</f>
        <v>электроэнцефалограф</v>
      </c>
      <c r="C72" s="479"/>
      <c r="D72" s="479"/>
      <c r="E72" s="479"/>
      <c r="F72" s="479"/>
      <c r="G72" s="479"/>
      <c r="H72" s="479"/>
      <c r="I72" s="479"/>
      <c r="J72" s="476" t="str">
        <f>'Приложение 4'!J69:K69</f>
        <v>Х</v>
      </c>
      <c r="K72" s="479"/>
      <c r="L72" s="480"/>
      <c r="M72" s="479"/>
      <c r="N72" s="477" t="s">
        <v>348</v>
      </c>
    </row>
    <row r="73" spans="1:14" ht="22.5" customHeight="1" x14ac:dyDescent="0.2">
      <c r="B73" s="178" t="s">
        <v>278</v>
      </c>
      <c r="C73" s="101"/>
      <c r="D73" s="101"/>
      <c r="E73" s="101"/>
      <c r="F73" s="101"/>
      <c r="G73" s="101"/>
      <c r="H73" s="101"/>
      <c r="I73" s="454">
        <v>45653</v>
      </c>
      <c r="J73" s="453">
        <f>'Приложение 4'!J70:K70</f>
        <v>45653</v>
      </c>
      <c r="K73" s="454">
        <v>45653</v>
      </c>
      <c r="L73" s="465"/>
      <c r="M73" s="101"/>
    </row>
    <row r="74" spans="1:14" ht="22.5" customHeight="1" x14ac:dyDescent="0.2">
      <c r="B74" s="178" t="s">
        <v>279</v>
      </c>
      <c r="C74" s="101"/>
      <c r="D74" s="101"/>
      <c r="E74" s="101"/>
      <c r="F74" s="101"/>
      <c r="G74" s="101"/>
      <c r="H74" s="101"/>
      <c r="I74" s="454">
        <v>45773</v>
      </c>
      <c r="J74" s="453">
        <f>'Приложение 4'!J71:K71</f>
        <v>45773</v>
      </c>
      <c r="K74" s="101"/>
      <c r="L74" s="465"/>
      <c r="M74" s="101"/>
    </row>
    <row r="75" spans="1:14" ht="22.5" customHeight="1" x14ac:dyDescent="0.2">
      <c r="B75" s="178" t="s">
        <v>280</v>
      </c>
      <c r="C75" s="101"/>
      <c r="D75" s="101"/>
      <c r="E75" s="101"/>
      <c r="F75" s="101"/>
      <c r="G75" s="101"/>
      <c r="H75" s="101"/>
      <c r="I75" s="454">
        <v>45814</v>
      </c>
      <c r="J75" s="453">
        <f>'Приложение 4'!J72:K72</f>
        <v>45814</v>
      </c>
      <c r="K75" s="101"/>
      <c r="L75" s="465"/>
      <c r="M75" s="101"/>
    </row>
    <row r="76" spans="1:14" ht="37.5" customHeight="1" x14ac:dyDescent="0.2">
      <c r="A76">
        <v>13</v>
      </c>
      <c r="B76" s="478" t="str">
        <f>'Приложение 4'!B73</f>
        <v xml:space="preserve"> система ультразвуковой визуализации универсальная с питанием от сети</v>
      </c>
      <c r="C76" s="479"/>
      <c r="D76" s="479"/>
      <c r="E76" s="479"/>
      <c r="F76" s="479"/>
      <c r="G76" s="479"/>
      <c r="H76" s="479"/>
      <c r="I76" s="479"/>
      <c r="J76" s="476" t="str">
        <f>'Приложение 4'!J73:K73</f>
        <v>Х</v>
      </c>
      <c r="K76" s="479"/>
      <c r="L76" s="480"/>
      <c r="M76" s="479"/>
      <c r="N76" s="477" t="s">
        <v>14</v>
      </c>
    </row>
    <row r="77" spans="1:14" ht="22.5" customHeight="1" x14ac:dyDescent="0.2">
      <c r="B77" s="178" t="s">
        <v>278</v>
      </c>
      <c r="C77" s="101"/>
      <c r="D77" s="101"/>
      <c r="E77" s="101"/>
      <c r="F77" s="101"/>
      <c r="G77" s="101"/>
      <c r="H77" s="101"/>
      <c r="I77" s="454">
        <v>45684</v>
      </c>
      <c r="J77" s="453">
        <f>'Приложение 4'!J74:K74</f>
        <v>45684</v>
      </c>
      <c r="K77" s="454">
        <v>45684</v>
      </c>
      <c r="L77" s="465"/>
      <c r="M77" s="101"/>
    </row>
    <row r="78" spans="1:14" ht="22.5" customHeight="1" x14ac:dyDescent="0.2">
      <c r="B78" s="178" t="s">
        <v>279</v>
      </c>
      <c r="C78" s="101"/>
      <c r="D78" s="101"/>
      <c r="E78" s="101"/>
      <c r="F78" s="101"/>
      <c r="G78" s="101"/>
      <c r="H78" s="101"/>
      <c r="I78" s="454">
        <v>45984</v>
      </c>
      <c r="J78" s="453">
        <f>'Приложение 4'!J75:K75</f>
        <v>45984</v>
      </c>
      <c r="K78" s="101"/>
      <c r="L78" s="465"/>
      <c r="M78" s="101"/>
      <c r="N78" s="458" t="s">
        <v>343</v>
      </c>
    </row>
    <row r="79" spans="1:14" ht="22.5" customHeight="1" x14ac:dyDescent="0.2">
      <c r="B79" s="178" t="s">
        <v>280</v>
      </c>
      <c r="C79" s="101"/>
      <c r="D79" s="101"/>
      <c r="E79" s="101"/>
      <c r="F79" s="101"/>
      <c r="G79" s="101"/>
      <c r="H79" s="101"/>
      <c r="I79" s="454">
        <v>45995</v>
      </c>
      <c r="J79" s="453">
        <f>'Приложение 4'!J76:K76</f>
        <v>45995</v>
      </c>
      <c r="K79" s="101"/>
      <c r="L79" s="465"/>
      <c r="M79" s="101"/>
      <c r="N79" s="458" t="s">
        <v>344</v>
      </c>
    </row>
    <row r="80" spans="1:14" ht="27.75" customHeight="1" x14ac:dyDescent="0.2">
      <c r="B80" s="96"/>
      <c r="C80" s="101"/>
      <c r="D80" s="101"/>
      <c r="E80" s="101"/>
      <c r="F80" s="101"/>
      <c r="G80" s="101"/>
      <c r="H80" s="101"/>
      <c r="I80" s="101"/>
      <c r="J80" s="101"/>
      <c r="K80" s="101"/>
      <c r="L80" s="465"/>
      <c r="M80" s="101"/>
    </row>
    <row r="83" spans="2:10" ht="13.5" thickBot="1" x14ac:dyDescent="0.25">
      <c r="B83" s="117" t="s">
        <v>115</v>
      </c>
      <c r="C83" s="117"/>
      <c r="D83" s="17"/>
      <c r="E83" s="115"/>
      <c r="F83" s="117"/>
      <c r="G83" s="17"/>
      <c r="H83" s="117"/>
      <c r="I83" s="17"/>
      <c r="J83" s="17"/>
    </row>
    <row r="84" spans="2:10" x14ac:dyDescent="0.2">
      <c r="B84" s="117"/>
      <c r="C84" s="117"/>
      <c r="D84" s="115" t="s">
        <v>85</v>
      </c>
      <c r="E84" s="115"/>
      <c r="F84" s="117"/>
      <c r="G84" s="115" t="s">
        <v>86</v>
      </c>
      <c r="H84" s="117"/>
      <c r="I84" s="357" t="s">
        <v>87</v>
      </c>
      <c r="J84" s="357"/>
    </row>
    <row r="85" spans="2:10" x14ac:dyDescent="0.2">
      <c r="B85" s="117"/>
      <c r="C85" s="117"/>
      <c r="D85" s="115"/>
      <c r="E85" s="115"/>
      <c r="F85" s="117"/>
      <c r="G85" s="115"/>
      <c r="H85" s="117"/>
      <c r="I85" s="34"/>
      <c r="J85" s="34"/>
    </row>
    <row r="86" spans="2:10" ht="20.25" customHeight="1" thickBot="1" x14ac:dyDescent="0.25">
      <c r="B86" s="117" t="s">
        <v>116</v>
      </c>
      <c r="C86" s="117"/>
      <c r="D86" s="17"/>
      <c r="E86" s="115"/>
      <c r="F86" s="117"/>
      <c r="G86" s="17"/>
      <c r="H86" s="117"/>
      <c r="I86" s="17"/>
      <c r="J86" s="17"/>
    </row>
    <row r="87" spans="2:10" ht="25.5" x14ac:dyDescent="0.2">
      <c r="B87" s="117"/>
      <c r="C87" s="117"/>
      <c r="D87" s="115" t="s">
        <v>85</v>
      </c>
      <c r="E87" s="115"/>
      <c r="F87" s="117"/>
      <c r="G87" s="115" t="s">
        <v>117</v>
      </c>
      <c r="H87" s="117"/>
      <c r="I87" s="16" t="s">
        <v>118</v>
      </c>
      <c r="J87" s="16"/>
    </row>
  </sheetData>
  <mergeCells count="18">
    <mergeCell ref="L14:M14"/>
    <mergeCell ref="L15:M15"/>
    <mergeCell ref="D7:H7"/>
    <mergeCell ref="B5:M5"/>
    <mergeCell ref="B6:M6"/>
    <mergeCell ref="E10:J10"/>
    <mergeCell ref="L9:M9"/>
    <mergeCell ref="L10:M10"/>
    <mergeCell ref="E17:J17"/>
    <mergeCell ref="E18:K18"/>
    <mergeCell ref="B23:D24"/>
    <mergeCell ref="E23:F24"/>
    <mergeCell ref="E15:J15"/>
    <mergeCell ref="I84:J84"/>
    <mergeCell ref="L23:L25"/>
    <mergeCell ref="M23:M25"/>
    <mergeCell ref="G23:I24"/>
    <mergeCell ref="J23:K24"/>
  </mergeCells>
  <pageMargins left="0.31496062992125984" right="0.31496062992125984" top="0.35433070866141736" bottom="0.35433070866141736" header="0.31496062992125984" footer="0.31496062992125984"/>
  <pageSetup paperSize="9" scale="72" fitToHeight="2"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view="pageBreakPreview" topLeftCell="A7" zoomScaleNormal="100" zoomScaleSheetLayoutView="100" workbookViewId="0">
      <selection activeCell="I7" sqref="I7"/>
    </sheetView>
  </sheetViews>
  <sheetFormatPr defaultRowHeight="12.75" x14ac:dyDescent="0.2"/>
  <cols>
    <col min="1" max="1" width="10.140625" customWidth="1"/>
    <col min="2" max="2" width="13.42578125" customWidth="1"/>
    <col min="3" max="3" width="26.7109375" customWidth="1"/>
    <col min="4" max="4" width="10.7109375" customWidth="1"/>
    <col min="5" max="5" width="10.5703125" customWidth="1"/>
    <col min="9" max="9" width="10.7109375" customWidth="1"/>
    <col min="10" max="10" width="22.140625" customWidth="1"/>
    <col min="11" max="11" width="13.28515625" customWidth="1"/>
    <col min="15" max="15" width="12" customWidth="1"/>
  </cols>
  <sheetData>
    <row r="1" spans="1:21" ht="15" x14ac:dyDescent="0.2">
      <c r="I1" s="54"/>
      <c r="O1" s="37" t="s">
        <v>220</v>
      </c>
    </row>
    <row r="2" spans="1:21" ht="15" x14ac:dyDescent="0.2">
      <c r="I2" s="54"/>
      <c r="O2" s="37" t="s">
        <v>1</v>
      </c>
    </row>
    <row r="3" spans="1:21" ht="15" x14ac:dyDescent="0.2">
      <c r="I3" s="54"/>
      <c r="O3" s="37" t="s">
        <v>2</v>
      </c>
    </row>
    <row r="4" spans="1:21" ht="15" x14ac:dyDescent="0.2">
      <c r="U4" s="1"/>
    </row>
    <row r="5" spans="1:21" ht="18.75" x14ac:dyDescent="0.3">
      <c r="C5" s="33" t="s">
        <v>71</v>
      </c>
      <c r="U5" s="3"/>
    </row>
    <row r="6" spans="1:21" ht="18.75" x14ac:dyDescent="0.3">
      <c r="C6" s="33" t="s">
        <v>72</v>
      </c>
      <c r="U6" s="3"/>
    </row>
    <row r="7" spans="1:21" ht="18.75" x14ac:dyDescent="0.3">
      <c r="C7" s="33" t="s">
        <v>73</v>
      </c>
      <c r="K7" s="150"/>
      <c r="L7" s="150"/>
      <c r="M7" s="150"/>
      <c r="N7" s="150"/>
      <c r="O7" s="150"/>
      <c r="P7" s="156" t="s">
        <v>65</v>
      </c>
      <c r="U7" s="3"/>
    </row>
    <row r="8" spans="1:21" ht="18.75" x14ac:dyDescent="0.3">
      <c r="C8" s="33"/>
      <c r="K8" s="150"/>
      <c r="L8" s="150"/>
      <c r="M8" s="150"/>
      <c r="N8" s="157"/>
      <c r="O8" s="157" t="s">
        <v>94</v>
      </c>
      <c r="P8" s="156"/>
      <c r="U8" s="3"/>
    </row>
    <row r="9" spans="1:21" ht="24" customHeight="1" x14ac:dyDescent="0.25">
      <c r="A9" s="406" t="s">
        <v>223</v>
      </c>
      <c r="B9" s="406"/>
      <c r="C9" s="406"/>
      <c r="D9" s="406"/>
      <c r="E9" s="406"/>
      <c r="F9" s="406"/>
      <c r="G9" s="406"/>
      <c r="H9" s="146"/>
      <c r="I9" s="146"/>
      <c r="J9" s="146"/>
      <c r="K9" s="150"/>
      <c r="L9" s="150"/>
      <c r="M9" s="150"/>
      <c r="N9" s="383" t="s">
        <v>66</v>
      </c>
      <c r="O9" s="384"/>
      <c r="P9" s="156"/>
      <c r="U9" s="3"/>
    </row>
    <row r="10" spans="1:21" ht="35.25" customHeight="1" x14ac:dyDescent="0.25">
      <c r="A10" s="406" t="s">
        <v>318</v>
      </c>
      <c r="B10" s="406"/>
      <c r="C10" s="406"/>
      <c r="D10" s="406"/>
      <c r="E10" s="406"/>
      <c r="F10" s="406"/>
      <c r="G10" s="406"/>
      <c r="H10" s="146"/>
      <c r="I10" s="146"/>
      <c r="J10" s="146"/>
      <c r="K10" s="150"/>
      <c r="L10" s="150"/>
      <c r="M10" s="150"/>
      <c r="N10" s="383" t="s">
        <v>66</v>
      </c>
      <c r="O10" s="384"/>
      <c r="P10" s="156"/>
      <c r="U10" s="3"/>
    </row>
    <row r="11" spans="1:21" ht="15.75" x14ac:dyDescent="0.25">
      <c r="A11" s="147"/>
      <c r="B11" s="146"/>
      <c r="C11" s="148"/>
      <c r="D11" s="146"/>
      <c r="E11" s="146"/>
      <c r="F11" s="146"/>
      <c r="G11" s="146"/>
      <c r="H11" s="146"/>
      <c r="I11" s="146"/>
      <c r="J11" s="146"/>
      <c r="K11" s="150"/>
      <c r="L11" s="150"/>
      <c r="M11" s="150"/>
      <c r="N11" s="157"/>
      <c r="O11" s="157"/>
      <c r="P11" s="156"/>
      <c r="U11" s="3"/>
    </row>
    <row r="12" spans="1:21" ht="16.5" customHeight="1" x14ac:dyDescent="0.25">
      <c r="A12" s="149" t="s">
        <v>204</v>
      </c>
      <c r="B12" s="146"/>
      <c r="C12" s="146"/>
      <c r="D12" s="146"/>
      <c r="E12" s="146"/>
      <c r="F12" s="146"/>
      <c r="G12" s="146"/>
      <c r="H12" s="146"/>
      <c r="I12" s="146"/>
      <c r="J12" s="146"/>
      <c r="K12" s="150"/>
      <c r="L12" s="150"/>
      <c r="M12" s="150"/>
      <c r="N12" s="157"/>
      <c r="O12" s="157" t="s">
        <v>95</v>
      </c>
      <c r="P12" s="156"/>
      <c r="U12" s="3"/>
    </row>
    <row r="13" spans="1:21" ht="12.75" customHeight="1" x14ac:dyDescent="0.25">
      <c r="A13" s="149" t="s">
        <v>205</v>
      </c>
      <c r="B13" s="146"/>
      <c r="C13" s="146"/>
      <c r="D13" s="146"/>
      <c r="E13" s="146"/>
      <c r="F13" s="146"/>
      <c r="G13" s="146"/>
      <c r="H13" s="146"/>
      <c r="I13" s="146"/>
      <c r="J13" s="146"/>
      <c r="K13" s="150"/>
      <c r="L13" s="150"/>
      <c r="M13" s="150"/>
      <c r="N13" s="150"/>
      <c r="O13" s="150"/>
      <c r="P13" s="156"/>
      <c r="U13" s="3"/>
    </row>
    <row r="14" spans="1:21" ht="15.75" x14ac:dyDescent="0.25">
      <c r="A14" s="150" t="s">
        <v>206</v>
      </c>
      <c r="B14" s="146"/>
      <c r="C14" s="148"/>
      <c r="D14" s="146"/>
      <c r="E14" s="146"/>
      <c r="F14" s="146"/>
      <c r="G14" s="146"/>
      <c r="H14" s="146"/>
      <c r="I14" s="146"/>
      <c r="J14" s="146"/>
      <c r="K14" s="150"/>
      <c r="L14" s="150"/>
      <c r="M14" s="150"/>
      <c r="N14" s="383" t="s">
        <v>225</v>
      </c>
      <c r="O14" s="384"/>
      <c r="P14" s="156"/>
      <c r="U14" s="3"/>
    </row>
    <row r="15" spans="1:21" ht="15.75" x14ac:dyDescent="0.25">
      <c r="A15" s="150"/>
      <c r="B15" s="146"/>
      <c r="C15" s="148"/>
      <c r="D15" s="146"/>
      <c r="E15" s="146"/>
      <c r="F15" s="146"/>
      <c r="G15" s="146"/>
      <c r="H15" s="146"/>
      <c r="I15" s="146"/>
      <c r="J15" s="146"/>
      <c r="K15" s="150"/>
      <c r="L15" s="150"/>
      <c r="M15" s="150"/>
      <c r="N15" s="383" t="s">
        <v>226</v>
      </c>
      <c r="O15" s="384"/>
      <c r="P15" s="156"/>
      <c r="U15" s="3"/>
    </row>
    <row r="16" spans="1:21" ht="15.75" x14ac:dyDescent="0.25">
      <c r="A16" s="149" t="s">
        <v>38</v>
      </c>
      <c r="B16" s="146"/>
      <c r="C16" s="151"/>
      <c r="D16" s="152"/>
      <c r="E16" s="152"/>
      <c r="F16" s="152"/>
      <c r="G16" s="152"/>
      <c r="H16" s="146"/>
      <c r="I16" s="146"/>
      <c r="J16" s="146"/>
      <c r="K16" s="150"/>
      <c r="L16" s="150"/>
      <c r="M16" s="150"/>
      <c r="N16" s="150"/>
      <c r="O16" s="150"/>
      <c r="P16" s="156"/>
      <c r="U16" s="3"/>
    </row>
    <row r="17" spans="1:21" ht="15.75" x14ac:dyDescent="0.25">
      <c r="A17" s="153"/>
      <c r="B17" s="146"/>
      <c r="C17" s="407" t="s">
        <v>45</v>
      </c>
      <c r="D17" s="407"/>
      <c r="E17" s="407"/>
      <c r="F17" s="407"/>
      <c r="G17" s="407"/>
      <c r="H17" s="407"/>
      <c r="I17" s="408"/>
      <c r="J17" s="408"/>
      <c r="K17" s="150"/>
      <c r="L17" s="150"/>
      <c r="M17" s="150"/>
      <c r="N17" s="150"/>
      <c r="O17" s="150"/>
      <c r="P17" s="156"/>
      <c r="U17" s="3"/>
    </row>
    <row r="18" spans="1:21" ht="15.75" x14ac:dyDescent="0.25">
      <c r="A18" s="153" t="s">
        <v>221</v>
      </c>
      <c r="B18" s="146"/>
      <c r="C18" s="154"/>
      <c r="D18" s="154"/>
      <c r="E18" s="154"/>
      <c r="F18" s="154"/>
      <c r="G18" s="154"/>
      <c r="H18" s="154"/>
      <c r="I18" s="154"/>
      <c r="J18" s="154"/>
      <c r="K18" s="150"/>
      <c r="L18" s="150"/>
      <c r="M18" s="150"/>
      <c r="N18" s="150"/>
      <c r="O18" s="150"/>
      <c r="P18" s="156"/>
      <c r="U18" s="3"/>
    </row>
    <row r="19" spans="1:21" ht="15.75" x14ac:dyDescent="0.25">
      <c r="A19" s="153" t="s">
        <v>222</v>
      </c>
      <c r="B19" s="146"/>
      <c r="C19" s="154"/>
      <c r="D19" s="154"/>
      <c r="E19" s="154"/>
      <c r="F19" s="154"/>
      <c r="G19" s="154"/>
      <c r="H19" s="154"/>
      <c r="I19" s="154"/>
      <c r="J19" s="154"/>
      <c r="K19" s="150"/>
      <c r="L19" s="150"/>
      <c r="M19" s="150"/>
      <c r="N19" s="150"/>
      <c r="O19" s="150"/>
      <c r="P19" s="156"/>
      <c r="U19" s="3"/>
    </row>
    <row r="20" spans="1:21" ht="15.75" x14ac:dyDescent="0.25">
      <c r="A20" s="153"/>
      <c r="B20" s="146"/>
      <c r="C20" s="154"/>
      <c r="D20" s="154"/>
      <c r="E20" s="154"/>
      <c r="F20" s="154"/>
      <c r="G20" s="154"/>
      <c r="H20" s="154"/>
      <c r="I20" s="154"/>
      <c r="J20" s="154"/>
      <c r="K20" s="150"/>
      <c r="L20" s="150"/>
      <c r="M20" s="150"/>
      <c r="N20" s="150"/>
      <c r="O20" s="150"/>
      <c r="P20" s="156"/>
      <c r="U20" s="3"/>
    </row>
    <row r="21" spans="1:21" ht="17.25" customHeight="1" x14ac:dyDescent="0.25">
      <c r="A21" s="406" t="s">
        <v>74</v>
      </c>
      <c r="B21" s="406"/>
      <c r="C21" s="406"/>
      <c r="D21" s="406"/>
      <c r="E21" s="406"/>
      <c r="F21" s="406"/>
      <c r="G21" s="406"/>
      <c r="H21" s="146"/>
      <c r="I21" s="146"/>
      <c r="J21" s="146"/>
      <c r="K21" s="150"/>
      <c r="L21" s="150"/>
      <c r="M21" s="150"/>
      <c r="N21" s="150"/>
      <c r="O21" s="150"/>
      <c r="P21" s="156"/>
      <c r="U21" s="3"/>
    </row>
    <row r="22" spans="1:21" ht="24" customHeight="1" x14ac:dyDescent="0.25">
      <c r="A22" s="24"/>
      <c r="B22" s="24"/>
      <c r="C22" s="155" t="s">
        <v>224</v>
      </c>
      <c r="D22" s="24"/>
      <c r="E22" s="24"/>
      <c r="F22" s="24"/>
      <c r="G22" s="24"/>
      <c r="K22" s="150"/>
      <c r="L22" s="150"/>
      <c r="M22" s="150"/>
      <c r="N22" s="150"/>
      <c r="O22" s="150" t="s">
        <v>100</v>
      </c>
      <c r="P22" s="158">
        <v>383</v>
      </c>
      <c r="U22" s="3"/>
    </row>
    <row r="23" spans="1:21" ht="15.75" thickBot="1" x14ac:dyDescent="0.25">
      <c r="C23" s="22"/>
      <c r="U23" s="3"/>
    </row>
    <row r="24" spans="1:21" ht="33.75" customHeight="1" thickBot="1" x14ac:dyDescent="0.25">
      <c r="A24" s="409" t="s">
        <v>227</v>
      </c>
      <c r="B24" s="410"/>
      <c r="C24" s="411"/>
      <c r="D24" s="390" t="s">
        <v>75</v>
      </c>
      <c r="E24" s="391"/>
      <c r="F24" s="390" t="s">
        <v>76</v>
      </c>
      <c r="G24" s="394"/>
      <c r="H24" s="394"/>
      <c r="I24" s="391"/>
      <c r="J24" s="412" t="s">
        <v>77</v>
      </c>
      <c r="K24" s="413"/>
      <c r="L24" s="413"/>
      <c r="M24" s="414"/>
      <c r="N24" s="418" t="s">
        <v>78</v>
      </c>
      <c r="O24" s="390" t="s">
        <v>79</v>
      </c>
      <c r="P24" s="394"/>
      <c r="Q24" s="391"/>
    </row>
    <row r="25" spans="1:21" ht="33" customHeight="1" thickBot="1" x14ac:dyDescent="0.25">
      <c r="A25" s="409" t="s">
        <v>58</v>
      </c>
      <c r="B25" s="411"/>
      <c r="C25" s="418" t="s">
        <v>228</v>
      </c>
      <c r="D25" s="418" t="s">
        <v>80</v>
      </c>
      <c r="E25" s="418" t="s">
        <v>231</v>
      </c>
      <c r="F25" s="418" t="s">
        <v>80</v>
      </c>
      <c r="G25" s="420" t="s">
        <v>229</v>
      </c>
      <c r="H25" s="421"/>
      <c r="I25" s="422"/>
      <c r="J25" s="418" t="s">
        <v>233</v>
      </c>
      <c r="K25" s="418" t="s">
        <v>234</v>
      </c>
      <c r="L25" s="418" t="s">
        <v>235</v>
      </c>
      <c r="M25" s="418" t="s">
        <v>236</v>
      </c>
      <c r="N25" s="423"/>
      <c r="O25" s="418" t="s">
        <v>237</v>
      </c>
      <c r="P25" s="390" t="s">
        <v>55</v>
      </c>
      <c r="Q25" s="391"/>
    </row>
    <row r="26" spans="1:21" ht="79.5" thickBot="1" x14ac:dyDescent="0.25">
      <c r="A26" s="416"/>
      <c r="B26" s="417"/>
      <c r="C26" s="419"/>
      <c r="D26" s="419"/>
      <c r="E26" s="419"/>
      <c r="F26" s="419"/>
      <c r="G26" s="160" t="s">
        <v>230</v>
      </c>
      <c r="H26" s="160" t="s">
        <v>81</v>
      </c>
      <c r="I26" s="160" t="s">
        <v>232</v>
      </c>
      <c r="J26" s="419"/>
      <c r="K26" s="419"/>
      <c r="L26" s="419"/>
      <c r="M26" s="419"/>
      <c r="N26" s="419"/>
      <c r="O26" s="419"/>
      <c r="P26" s="159" t="s">
        <v>82</v>
      </c>
      <c r="Q26" s="159" t="s">
        <v>83</v>
      </c>
    </row>
    <row r="27" spans="1:21" ht="13.5" thickBot="1" x14ac:dyDescent="0.25">
      <c r="A27" s="397">
        <v>1</v>
      </c>
      <c r="B27" s="398"/>
      <c r="C27" s="28">
        <v>2</v>
      </c>
      <c r="D27" s="28">
        <v>3</v>
      </c>
      <c r="E27" s="28">
        <v>4</v>
      </c>
      <c r="F27" s="28">
        <v>5</v>
      </c>
      <c r="G27" s="28">
        <v>6</v>
      </c>
      <c r="H27" s="28">
        <v>7</v>
      </c>
      <c r="I27" s="28">
        <v>8</v>
      </c>
      <c r="J27" s="28">
        <v>9</v>
      </c>
      <c r="K27" s="28">
        <v>10</v>
      </c>
      <c r="L27" s="28">
        <v>11</v>
      </c>
      <c r="M27" s="28">
        <v>12</v>
      </c>
      <c r="N27" s="28">
        <v>13</v>
      </c>
      <c r="O27" s="28">
        <v>14</v>
      </c>
      <c r="P27" s="28">
        <v>15</v>
      </c>
      <c r="Q27" s="28"/>
    </row>
    <row r="28" spans="1:21" ht="13.5" thickBot="1" x14ac:dyDescent="0.25">
      <c r="A28" s="397"/>
      <c r="B28" s="398"/>
      <c r="C28" s="27"/>
      <c r="D28" s="27"/>
      <c r="E28" s="27"/>
      <c r="F28" s="27"/>
      <c r="G28" s="27"/>
      <c r="H28" s="27"/>
      <c r="I28" s="114"/>
      <c r="J28" s="27"/>
      <c r="K28" s="27"/>
      <c r="L28" s="114"/>
      <c r="M28" s="114"/>
      <c r="N28" s="27"/>
      <c r="O28" s="27"/>
      <c r="P28" s="27"/>
      <c r="Q28" s="27"/>
    </row>
    <row r="29" spans="1:21" ht="13.5" thickBot="1" x14ac:dyDescent="0.25">
      <c r="A29" s="397"/>
      <c r="B29" s="398"/>
      <c r="C29" s="27"/>
      <c r="D29" s="27"/>
      <c r="E29" s="27"/>
      <c r="F29" s="27"/>
      <c r="G29" s="27"/>
      <c r="H29" s="27"/>
      <c r="I29" s="114"/>
      <c r="J29" s="27"/>
      <c r="K29" s="27"/>
      <c r="L29" s="114"/>
      <c r="M29" s="114"/>
      <c r="N29" s="27"/>
      <c r="O29" s="27"/>
      <c r="P29" s="27"/>
      <c r="Q29" s="27"/>
    </row>
    <row r="30" spans="1:21" ht="13.5" thickBot="1" x14ac:dyDescent="0.25">
      <c r="A30" s="397"/>
      <c r="B30" s="398"/>
      <c r="C30" s="27"/>
      <c r="D30" s="27"/>
      <c r="E30" s="27"/>
      <c r="F30" s="27"/>
      <c r="G30" s="27"/>
      <c r="H30" s="27"/>
      <c r="I30" s="114"/>
      <c r="J30" s="27"/>
      <c r="K30" s="27"/>
      <c r="L30" s="114"/>
      <c r="M30" s="114"/>
      <c r="N30" s="27"/>
      <c r="O30" s="27"/>
      <c r="P30" s="27"/>
      <c r="Q30" s="27"/>
    </row>
    <row r="31" spans="1:21" ht="13.5" thickBot="1" x14ac:dyDescent="0.25">
      <c r="A31" s="30"/>
      <c r="B31" s="30"/>
      <c r="C31" s="31"/>
      <c r="D31" s="31"/>
      <c r="E31" s="31"/>
      <c r="F31" s="31"/>
      <c r="G31" s="31"/>
      <c r="H31" s="31"/>
      <c r="I31" s="31"/>
      <c r="J31" s="31"/>
      <c r="K31" s="31"/>
      <c r="L31" s="31"/>
      <c r="M31" s="31"/>
      <c r="N31" s="167" t="s">
        <v>35</v>
      </c>
      <c r="O31" s="163"/>
      <c r="P31" s="163"/>
      <c r="Q31" s="163"/>
    </row>
    <row r="32" spans="1:21" x14ac:dyDescent="0.2">
      <c r="A32" s="30"/>
      <c r="B32" s="30"/>
      <c r="C32" s="31"/>
      <c r="D32" s="31"/>
      <c r="E32" s="31"/>
      <c r="F32" s="31"/>
      <c r="G32" s="31"/>
      <c r="H32" s="31"/>
      <c r="I32" s="31"/>
      <c r="J32" s="31"/>
      <c r="K32" s="31"/>
      <c r="L32" s="31"/>
      <c r="M32" s="31"/>
      <c r="N32" s="31"/>
      <c r="O32" s="31"/>
      <c r="P32" s="31"/>
      <c r="Q32" s="31"/>
    </row>
    <row r="33" spans="1:17" ht="35.25" customHeight="1" x14ac:dyDescent="0.2">
      <c r="A33" s="30"/>
      <c r="B33" s="30"/>
      <c r="C33" s="424" t="s">
        <v>238</v>
      </c>
      <c r="D33" s="424"/>
      <c r="E33" s="424"/>
      <c r="F33" s="424"/>
      <c r="G33" s="424"/>
      <c r="H33" s="424"/>
      <c r="I33" s="424"/>
      <c r="J33" s="424"/>
      <c r="K33" s="31"/>
      <c r="L33" s="31"/>
      <c r="M33" s="31"/>
      <c r="N33" s="31"/>
      <c r="O33" s="31"/>
      <c r="P33" s="31"/>
      <c r="Q33" s="31"/>
    </row>
    <row r="34" spans="1:17" ht="13.5" thickBot="1" x14ac:dyDescent="0.25">
      <c r="A34" s="30"/>
      <c r="B34" s="30"/>
      <c r="C34" s="31"/>
      <c r="D34" s="31"/>
      <c r="E34" s="31"/>
      <c r="F34" s="31"/>
      <c r="G34" s="31"/>
      <c r="H34" s="31"/>
      <c r="I34" s="31"/>
      <c r="J34" s="31"/>
      <c r="K34" s="31"/>
      <c r="L34" s="31"/>
      <c r="M34" s="31"/>
      <c r="N34" s="31"/>
      <c r="O34" s="31"/>
      <c r="P34" s="31"/>
      <c r="Q34" s="31"/>
    </row>
    <row r="35" spans="1:17" ht="26.25" customHeight="1" thickBot="1" x14ac:dyDescent="0.25">
      <c r="A35" s="400" t="s">
        <v>121</v>
      </c>
      <c r="B35" s="401"/>
      <c r="C35" s="404" t="s">
        <v>22</v>
      </c>
      <c r="D35" s="400" t="s">
        <v>233</v>
      </c>
      <c r="E35" s="428"/>
      <c r="F35" s="401"/>
      <c r="G35" s="400" t="s">
        <v>234</v>
      </c>
      <c r="H35" s="401"/>
      <c r="I35" s="397" t="s">
        <v>25</v>
      </c>
      <c r="J35" s="399"/>
      <c r="K35" s="399"/>
      <c r="L35" s="399"/>
      <c r="M35" s="399"/>
      <c r="N35" s="399"/>
      <c r="O35" s="399"/>
      <c r="P35" s="399"/>
      <c r="Q35" s="398"/>
    </row>
    <row r="36" spans="1:17" ht="13.5" thickBot="1" x14ac:dyDescent="0.25">
      <c r="A36" s="425"/>
      <c r="B36" s="426"/>
      <c r="C36" s="427"/>
      <c r="D36" s="425"/>
      <c r="E36" s="385"/>
      <c r="F36" s="426"/>
      <c r="G36" s="425"/>
      <c r="H36" s="426"/>
      <c r="I36" s="397" t="s">
        <v>242</v>
      </c>
      <c r="J36" s="399"/>
      <c r="K36" s="398"/>
      <c r="L36" s="397" t="s">
        <v>244</v>
      </c>
      <c r="M36" s="399"/>
      <c r="N36" s="399"/>
      <c r="O36" s="398"/>
      <c r="P36" s="397" t="s">
        <v>243</v>
      </c>
      <c r="Q36" s="398"/>
    </row>
    <row r="37" spans="1:17" ht="22.5" customHeight="1" thickBot="1" x14ac:dyDescent="0.25">
      <c r="A37" s="425"/>
      <c r="B37" s="426"/>
      <c r="C37" s="427"/>
      <c r="D37" s="425"/>
      <c r="E37" s="385"/>
      <c r="F37" s="426"/>
      <c r="G37" s="425"/>
      <c r="H37" s="426"/>
      <c r="I37" s="404" t="s">
        <v>239</v>
      </c>
      <c r="J37" s="397" t="s">
        <v>240</v>
      </c>
      <c r="K37" s="398"/>
      <c r="L37" s="400" t="s">
        <v>245</v>
      </c>
      <c r="M37" s="401"/>
      <c r="N37" s="400" t="s">
        <v>246</v>
      </c>
      <c r="O37" s="401"/>
      <c r="P37" s="404" t="s">
        <v>112</v>
      </c>
      <c r="Q37" s="404" t="s">
        <v>58</v>
      </c>
    </row>
    <row r="38" spans="1:17" ht="57" thickBot="1" x14ac:dyDescent="0.25">
      <c r="A38" s="402"/>
      <c r="B38" s="403"/>
      <c r="C38" s="405"/>
      <c r="D38" s="402"/>
      <c r="E38" s="429"/>
      <c r="F38" s="403"/>
      <c r="G38" s="402"/>
      <c r="H38" s="403"/>
      <c r="I38" s="405"/>
      <c r="J38" s="163" t="s">
        <v>80</v>
      </c>
      <c r="K38" s="163" t="s">
        <v>241</v>
      </c>
      <c r="L38" s="402"/>
      <c r="M38" s="403"/>
      <c r="N38" s="402"/>
      <c r="O38" s="403"/>
      <c r="P38" s="405"/>
      <c r="Q38" s="405"/>
    </row>
    <row r="39" spans="1:17" ht="13.5" thickBot="1" x14ac:dyDescent="0.25">
      <c r="A39" s="390">
        <v>1</v>
      </c>
      <c r="B39" s="391"/>
      <c r="C39" s="160">
        <v>2</v>
      </c>
      <c r="D39" s="390">
        <v>3</v>
      </c>
      <c r="E39" s="394"/>
      <c r="F39" s="391"/>
      <c r="G39" s="390">
        <v>4</v>
      </c>
      <c r="H39" s="391"/>
      <c r="I39" s="160">
        <v>5</v>
      </c>
      <c r="J39" s="160">
        <v>6</v>
      </c>
      <c r="K39" s="160">
        <v>7</v>
      </c>
      <c r="L39" s="390">
        <v>8</v>
      </c>
      <c r="M39" s="391"/>
      <c r="N39" s="390">
        <v>9</v>
      </c>
      <c r="O39" s="391"/>
      <c r="P39" s="160">
        <v>10</v>
      </c>
      <c r="Q39" s="160">
        <v>11</v>
      </c>
    </row>
    <row r="40" spans="1:17" ht="45.75" customHeight="1" x14ac:dyDescent="0.2">
      <c r="A40" s="396" t="s">
        <v>247</v>
      </c>
      <c r="B40" s="396"/>
      <c r="C40" s="164" t="s">
        <v>248</v>
      </c>
      <c r="D40" s="395"/>
      <c r="E40" s="395"/>
      <c r="F40" s="395"/>
      <c r="G40" s="392"/>
      <c r="H40" s="392"/>
      <c r="I40" s="162"/>
      <c r="J40" s="162"/>
      <c r="K40" s="162"/>
      <c r="L40" s="392"/>
      <c r="M40" s="392"/>
      <c r="N40" s="392"/>
      <c r="O40" s="392"/>
      <c r="P40" s="162"/>
      <c r="Q40" s="162"/>
    </row>
    <row r="41" spans="1:17" ht="40.5" customHeight="1" x14ac:dyDescent="0.2">
      <c r="A41" s="393" t="s">
        <v>249</v>
      </c>
      <c r="B41" s="393"/>
      <c r="C41" s="165" t="s">
        <v>251</v>
      </c>
      <c r="D41" s="388"/>
      <c r="E41" s="388"/>
      <c r="F41" s="388"/>
      <c r="G41" s="389"/>
      <c r="H41" s="389"/>
      <c r="I41" s="161"/>
      <c r="J41" s="161"/>
      <c r="K41" s="161"/>
      <c r="L41" s="389"/>
      <c r="M41" s="389"/>
      <c r="N41" s="389"/>
      <c r="O41" s="389"/>
      <c r="P41" s="161"/>
      <c r="Q41" s="161"/>
    </row>
    <row r="42" spans="1:17" ht="27.75" customHeight="1" x14ac:dyDescent="0.2">
      <c r="A42" s="386" t="s">
        <v>250</v>
      </c>
      <c r="B42" s="387"/>
      <c r="C42" s="165" t="s">
        <v>252</v>
      </c>
      <c r="D42" s="388"/>
      <c r="E42" s="388"/>
      <c r="F42" s="388"/>
      <c r="G42" s="389"/>
      <c r="H42" s="389"/>
      <c r="I42" s="161"/>
      <c r="J42" s="161"/>
      <c r="K42" s="161"/>
      <c r="L42" s="389"/>
      <c r="M42" s="389"/>
      <c r="N42" s="389"/>
      <c r="O42" s="389"/>
      <c r="P42" s="161"/>
      <c r="Q42" s="161"/>
    </row>
    <row r="43" spans="1:17" ht="24.75" customHeight="1" x14ac:dyDescent="0.2">
      <c r="A43" s="393" t="s">
        <v>253</v>
      </c>
      <c r="B43" s="393"/>
      <c r="C43" s="165" t="s">
        <v>255</v>
      </c>
      <c r="D43" s="388"/>
      <c r="E43" s="388"/>
      <c r="F43" s="388"/>
      <c r="G43" s="389"/>
      <c r="H43" s="389"/>
      <c r="I43" s="161"/>
      <c r="J43" s="161"/>
      <c r="K43" s="161"/>
      <c r="L43" s="389"/>
      <c r="M43" s="389"/>
      <c r="N43" s="389"/>
      <c r="O43" s="389"/>
      <c r="P43" s="161"/>
      <c r="Q43" s="161"/>
    </row>
    <row r="44" spans="1:17" ht="24.75" customHeight="1" x14ac:dyDescent="0.2">
      <c r="A44" s="393" t="s">
        <v>254</v>
      </c>
      <c r="B44" s="393"/>
      <c r="C44" s="165" t="s">
        <v>256</v>
      </c>
      <c r="D44" s="388"/>
      <c r="E44" s="388"/>
      <c r="F44" s="388"/>
      <c r="G44" s="389"/>
      <c r="H44" s="389"/>
      <c r="I44" s="161"/>
      <c r="J44" s="161"/>
      <c r="K44" s="161"/>
      <c r="L44" s="389"/>
      <c r="M44" s="389"/>
      <c r="N44" s="389"/>
      <c r="O44" s="389"/>
      <c r="P44" s="161"/>
      <c r="Q44" s="161"/>
    </row>
    <row r="45" spans="1:17" x14ac:dyDescent="0.2">
      <c r="A45" s="386" t="s">
        <v>257</v>
      </c>
      <c r="B45" s="387"/>
      <c r="C45" s="161"/>
      <c r="D45" s="388"/>
      <c r="E45" s="388"/>
      <c r="F45" s="388"/>
      <c r="G45" s="389"/>
      <c r="H45" s="389"/>
      <c r="I45" s="161"/>
      <c r="J45" s="161"/>
      <c r="K45" s="161"/>
      <c r="L45" s="389"/>
      <c r="M45" s="389"/>
      <c r="N45" s="389"/>
      <c r="O45" s="389"/>
      <c r="P45" s="161"/>
      <c r="Q45" s="161"/>
    </row>
    <row r="46" spans="1:17" x14ac:dyDescent="0.2">
      <c r="A46" s="388"/>
      <c r="B46" s="388"/>
      <c r="C46" s="101"/>
      <c r="D46" s="388"/>
      <c r="E46" s="388"/>
      <c r="F46" s="388"/>
      <c r="G46" s="389"/>
      <c r="H46" s="389"/>
      <c r="I46" s="101"/>
      <c r="J46" s="101"/>
      <c r="K46" s="101"/>
      <c r="L46" s="389"/>
      <c r="M46" s="389"/>
      <c r="N46" s="389"/>
      <c r="O46" s="389"/>
      <c r="P46" s="101"/>
      <c r="Q46" s="101"/>
    </row>
    <row r="47" spans="1:17" ht="52.5" customHeight="1" x14ac:dyDescent="0.2">
      <c r="A47" s="386" t="s">
        <v>259</v>
      </c>
      <c r="B47" s="387"/>
      <c r="C47" s="165" t="s">
        <v>258</v>
      </c>
      <c r="D47" s="388"/>
      <c r="E47" s="388"/>
      <c r="F47" s="388"/>
      <c r="G47" s="389"/>
      <c r="H47" s="389"/>
      <c r="I47" s="101"/>
      <c r="J47" s="101"/>
      <c r="K47" s="101"/>
      <c r="L47" s="389"/>
      <c r="M47" s="389"/>
      <c r="N47" s="389"/>
      <c r="O47" s="389"/>
      <c r="P47" s="101"/>
      <c r="Q47" s="101"/>
    </row>
    <row r="48" spans="1:17" x14ac:dyDescent="0.2">
      <c r="A48" s="386" t="s">
        <v>260</v>
      </c>
      <c r="B48" s="387"/>
      <c r="C48" s="101"/>
      <c r="D48" s="388"/>
      <c r="E48" s="388"/>
      <c r="F48" s="388"/>
      <c r="G48" s="389"/>
      <c r="H48" s="389"/>
      <c r="I48" s="101"/>
      <c r="J48" s="101"/>
      <c r="K48" s="101"/>
      <c r="L48" s="389"/>
      <c r="M48" s="389"/>
      <c r="N48" s="389"/>
      <c r="O48" s="389"/>
      <c r="P48" s="101"/>
      <c r="Q48" s="101"/>
    </row>
    <row r="49" spans="1:17" x14ac:dyDescent="0.2">
      <c r="A49" s="388"/>
      <c r="B49" s="388"/>
      <c r="C49" s="101"/>
      <c r="D49" s="388"/>
      <c r="E49" s="388"/>
      <c r="F49" s="388"/>
      <c r="G49" s="389"/>
      <c r="H49" s="389"/>
      <c r="I49" s="101"/>
      <c r="J49" s="101"/>
      <c r="K49" s="101"/>
      <c r="L49" s="389"/>
      <c r="M49" s="389"/>
      <c r="N49" s="389"/>
      <c r="O49" s="389"/>
      <c r="P49" s="101"/>
      <c r="Q49" s="101"/>
    </row>
    <row r="50" spans="1:17" ht="66.75" customHeight="1" x14ac:dyDescent="0.2">
      <c r="A50" s="386" t="s">
        <v>261</v>
      </c>
      <c r="B50" s="387"/>
      <c r="C50" s="165" t="s">
        <v>262</v>
      </c>
      <c r="D50" s="388"/>
      <c r="E50" s="388"/>
      <c r="F50" s="388"/>
      <c r="G50" s="389"/>
      <c r="H50" s="389"/>
      <c r="I50" s="101"/>
      <c r="J50" s="101"/>
      <c r="K50" s="101"/>
      <c r="L50" s="389"/>
      <c r="M50" s="389"/>
      <c r="N50" s="389"/>
      <c r="O50" s="389"/>
      <c r="P50" s="101"/>
      <c r="Q50" s="101"/>
    </row>
    <row r="51" spans="1:17" x14ac:dyDescent="0.2">
      <c r="A51" s="386" t="s">
        <v>260</v>
      </c>
      <c r="B51" s="387"/>
      <c r="C51" s="101"/>
      <c r="D51" s="388"/>
      <c r="E51" s="388"/>
      <c r="F51" s="388"/>
      <c r="G51" s="389"/>
      <c r="H51" s="389"/>
      <c r="I51" s="101"/>
      <c r="J51" s="101"/>
      <c r="K51" s="101"/>
      <c r="L51" s="389"/>
      <c r="M51" s="389"/>
      <c r="N51" s="389"/>
      <c r="O51" s="389"/>
      <c r="P51" s="101"/>
      <c r="Q51" s="101"/>
    </row>
    <row r="52" spans="1:17" x14ac:dyDescent="0.2">
      <c r="A52" s="388"/>
      <c r="B52" s="388"/>
      <c r="C52" s="101"/>
      <c r="D52" s="388"/>
      <c r="E52" s="388"/>
      <c r="F52" s="388"/>
      <c r="G52" s="389"/>
      <c r="H52" s="389"/>
      <c r="I52" s="101"/>
      <c r="J52" s="101"/>
      <c r="K52" s="101"/>
      <c r="L52" s="389"/>
      <c r="M52" s="389"/>
      <c r="N52" s="389"/>
      <c r="O52" s="389"/>
      <c r="P52" s="101"/>
      <c r="Q52" s="101"/>
    </row>
    <row r="53" spans="1:17" ht="65.25" customHeight="1" x14ac:dyDescent="0.2">
      <c r="A53" s="386" t="s">
        <v>263</v>
      </c>
      <c r="B53" s="387"/>
      <c r="C53" s="165" t="s">
        <v>264</v>
      </c>
      <c r="D53" s="388"/>
      <c r="E53" s="388"/>
      <c r="F53" s="388"/>
      <c r="G53" s="389"/>
      <c r="H53" s="389"/>
      <c r="I53" s="101"/>
      <c r="J53" s="101"/>
      <c r="K53" s="101"/>
      <c r="L53" s="389"/>
      <c r="M53" s="389"/>
      <c r="N53" s="389"/>
      <c r="O53" s="389"/>
      <c r="P53" s="101"/>
      <c r="Q53" s="101"/>
    </row>
    <row r="54" spans="1:17" ht="78.75" customHeight="1" x14ac:dyDescent="0.2">
      <c r="A54" s="386" t="s">
        <v>265</v>
      </c>
      <c r="B54" s="387"/>
      <c r="C54" s="165" t="s">
        <v>266</v>
      </c>
      <c r="D54" s="388"/>
      <c r="E54" s="388"/>
      <c r="F54" s="388"/>
      <c r="G54" s="389"/>
      <c r="H54" s="389"/>
      <c r="I54" s="101"/>
      <c r="J54" s="101"/>
      <c r="K54" s="101"/>
      <c r="L54" s="389"/>
      <c r="M54" s="389"/>
      <c r="N54" s="389"/>
      <c r="O54" s="389"/>
      <c r="P54" s="101"/>
      <c r="Q54" s="101"/>
    </row>
    <row r="55" spans="1:17" ht="28.5" customHeight="1" x14ac:dyDescent="0.2">
      <c r="A55" s="386" t="s">
        <v>267</v>
      </c>
      <c r="B55" s="387"/>
      <c r="C55" s="165" t="s">
        <v>268</v>
      </c>
      <c r="D55" s="388"/>
      <c r="E55" s="388"/>
      <c r="F55" s="388"/>
      <c r="G55" s="389"/>
      <c r="H55" s="389"/>
      <c r="I55" s="101"/>
      <c r="J55" s="101"/>
      <c r="K55" s="101"/>
      <c r="L55" s="389"/>
      <c r="M55" s="389"/>
      <c r="N55" s="389"/>
      <c r="O55" s="389"/>
      <c r="P55" s="101"/>
      <c r="Q55" s="101"/>
    </row>
    <row r="56" spans="1:17" ht="24.75" customHeight="1" x14ac:dyDescent="0.2">
      <c r="A56" s="386" t="s">
        <v>260</v>
      </c>
      <c r="B56" s="387"/>
      <c r="C56" s="165"/>
      <c r="D56" s="388"/>
      <c r="E56" s="388"/>
      <c r="F56" s="388"/>
      <c r="G56" s="389"/>
      <c r="H56" s="389"/>
      <c r="I56" s="101"/>
      <c r="J56" s="101"/>
      <c r="K56" s="101"/>
      <c r="L56" s="389"/>
      <c r="M56" s="389"/>
      <c r="N56" s="389"/>
      <c r="O56" s="389"/>
      <c r="P56" s="101"/>
      <c r="Q56" s="101"/>
    </row>
    <row r="57" spans="1:17" ht="24.75" customHeight="1" x14ac:dyDescent="0.2">
      <c r="A57" s="386"/>
      <c r="B57" s="387"/>
      <c r="C57" s="165"/>
      <c r="D57" s="388"/>
      <c r="E57" s="388"/>
      <c r="F57" s="388"/>
      <c r="G57" s="389"/>
      <c r="H57" s="389"/>
      <c r="I57" s="101"/>
      <c r="J57" s="101"/>
      <c r="K57" s="101"/>
      <c r="L57" s="389"/>
      <c r="M57" s="389"/>
      <c r="N57" s="389"/>
      <c r="O57" s="389"/>
      <c r="P57" s="101"/>
      <c r="Q57" s="101"/>
    </row>
    <row r="59" spans="1:17" ht="45" x14ac:dyDescent="0.2">
      <c r="A59" s="29" t="s">
        <v>84</v>
      </c>
      <c r="B59" s="31"/>
      <c r="C59" s="166"/>
      <c r="D59" s="166"/>
      <c r="E59" s="26"/>
      <c r="F59" s="166"/>
      <c r="G59" s="145"/>
    </row>
    <row r="60" spans="1:17" ht="33.75" customHeight="1" x14ac:dyDescent="0.2">
      <c r="A60" s="26"/>
      <c r="C60" s="30" t="s">
        <v>85</v>
      </c>
      <c r="D60" s="31" t="s">
        <v>86</v>
      </c>
      <c r="E60" s="26"/>
      <c r="F60" s="385" t="s">
        <v>87</v>
      </c>
      <c r="G60" s="385"/>
    </row>
    <row r="61" spans="1:17" ht="22.5" x14ac:dyDescent="0.2">
      <c r="A61" s="26" t="s">
        <v>269</v>
      </c>
      <c r="B61" s="31"/>
      <c r="C61" s="166"/>
      <c r="D61" s="166"/>
      <c r="E61" s="26"/>
      <c r="F61" s="166"/>
      <c r="G61" s="145"/>
    </row>
    <row r="62" spans="1:17" ht="33.75" customHeight="1" x14ac:dyDescent="0.2">
      <c r="A62" s="26"/>
      <c r="B62" s="30"/>
      <c r="C62" s="30" t="s">
        <v>85</v>
      </c>
      <c r="D62" s="31" t="s">
        <v>86</v>
      </c>
      <c r="E62" s="26"/>
      <c r="F62" s="385" t="s">
        <v>87</v>
      </c>
      <c r="G62" s="385"/>
    </row>
    <row r="63" spans="1:17" x14ac:dyDescent="0.2">
      <c r="A63" s="415" t="s">
        <v>88</v>
      </c>
      <c r="B63" s="415"/>
      <c r="C63" s="415"/>
      <c r="D63" s="415"/>
      <c r="E63" s="415"/>
      <c r="F63" s="415"/>
    </row>
    <row r="64" spans="1:17" x14ac:dyDescent="0.2">
      <c r="A64" s="32" t="s">
        <v>89</v>
      </c>
    </row>
  </sheetData>
  <mergeCells count="143">
    <mergeCell ref="P25:Q25"/>
    <mergeCell ref="A63:F63"/>
    <mergeCell ref="O24:Q24"/>
    <mergeCell ref="A25:B26"/>
    <mergeCell ref="D25:D26"/>
    <mergeCell ref="E25:E26"/>
    <mergeCell ref="F25:F26"/>
    <mergeCell ref="J25:J26"/>
    <mergeCell ref="K25:K26"/>
    <mergeCell ref="O25:O26"/>
    <mergeCell ref="D24:E24"/>
    <mergeCell ref="F24:I24"/>
    <mergeCell ref="G25:I25"/>
    <mergeCell ref="N24:N26"/>
    <mergeCell ref="C25:C26"/>
    <mergeCell ref="L25:L26"/>
    <mergeCell ref="M25:M26"/>
    <mergeCell ref="C33:J33"/>
    <mergeCell ref="A35:B38"/>
    <mergeCell ref="C35:C38"/>
    <mergeCell ref="D35:F38"/>
    <mergeCell ref="G35:H38"/>
    <mergeCell ref="A27:B27"/>
    <mergeCell ref="A28:B28"/>
    <mergeCell ref="A10:G10"/>
    <mergeCell ref="A9:G9"/>
    <mergeCell ref="A21:G21"/>
    <mergeCell ref="C17:J17"/>
    <mergeCell ref="N9:O9"/>
    <mergeCell ref="N10:O10"/>
    <mergeCell ref="N14:O14"/>
    <mergeCell ref="N15:O15"/>
    <mergeCell ref="A24:C24"/>
    <mergeCell ref="J24:M24"/>
    <mergeCell ref="A29:B29"/>
    <mergeCell ref="A30:B30"/>
    <mergeCell ref="J37:K37"/>
    <mergeCell ref="I36:K36"/>
    <mergeCell ref="I35:Q35"/>
    <mergeCell ref="P36:Q36"/>
    <mergeCell ref="L36:O36"/>
    <mergeCell ref="L37:M38"/>
    <mergeCell ref="N37:O38"/>
    <mergeCell ref="Q37:Q38"/>
    <mergeCell ref="P37:P38"/>
    <mergeCell ref="I37:I38"/>
    <mergeCell ref="G39:H39"/>
    <mergeCell ref="G40:H40"/>
    <mergeCell ref="G41:H41"/>
    <mergeCell ref="G42:H42"/>
    <mergeCell ref="G43:H43"/>
    <mergeCell ref="A44:B44"/>
    <mergeCell ref="A45:B45"/>
    <mergeCell ref="A46:B46"/>
    <mergeCell ref="D39:F39"/>
    <mergeCell ref="D40:F40"/>
    <mergeCell ref="D41:F41"/>
    <mergeCell ref="D42:F42"/>
    <mergeCell ref="D43:F43"/>
    <mergeCell ref="D44:F44"/>
    <mergeCell ref="D45:F45"/>
    <mergeCell ref="D46:F46"/>
    <mergeCell ref="A39:B39"/>
    <mergeCell ref="A40:B40"/>
    <mergeCell ref="A41:B41"/>
    <mergeCell ref="A42:B42"/>
    <mergeCell ref="A43:B43"/>
    <mergeCell ref="N44:O44"/>
    <mergeCell ref="N45:O45"/>
    <mergeCell ref="N46:O46"/>
    <mergeCell ref="A47:B47"/>
    <mergeCell ref="D47:F47"/>
    <mergeCell ref="G47:H47"/>
    <mergeCell ref="L47:M47"/>
    <mergeCell ref="N47:O47"/>
    <mergeCell ref="N39:O39"/>
    <mergeCell ref="N40:O40"/>
    <mergeCell ref="N41:O41"/>
    <mergeCell ref="N42:O42"/>
    <mergeCell ref="N43:O43"/>
    <mergeCell ref="G44:H44"/>
    <mergeCell ref="G45:H45"/>
    <mergeCell ref="G46:H46"/>
    <mergeCell ref="L39:M39"/>
    <mergeCell ref="L40:M40"/>
    <mergeCell ref="L41:M41"/>
    <mergeCell ref="L42:M42"/>
    <mergeCell ref="L43:M43"/>
    <mergeCell ref="L44:M44"/>
    <mergeCell ref="L45:M45"/>
    <mergeCell ref="L46:M46"/>
    <mergeCell ref="A49:B49"/>
    <mergeCell ref="D49:F49"/>
    <mergeCell ref="G49:H49"/>
    <mergeCell ref="L49:M49"/>
    <mergeCell ref="N49:O49"/>
    <mergeCell ref="A48:B48"/>
    <mergeCell ref="D48:F48"/>
    <mergeCell ref="G48:H48"/>
    <mergeCell ref="L48:M48"/>
    <mergeCell ref="N48:O48"/>
    <mergeCell ref="A51:B51"/>
    <mergeCell ref="D51:F51"/>
    <mergeCell ref="G51:H51"/>
    <mergeCell ref="L51:M51"/>
    <mergeCell ref="N51:O51"/>
    <mergeCell ref="A50:B50"/>
    <mergeCell ref="D50:F50"/>
    <mergeCell ref="G50:H50"/>
    <mergeCell ref="L50:M50"/>
    <mergeCell ref="N50:O50"/>
    <mergeCell ref="A53:B53"/>
    <mergeCell ref="D53:F53"/>
    <mergeCell ref="G53:H53"/>
    <mergeCell ref="L53:M53"/>
    <mergeCell ref="N53:O53"/>
    <mergeCell ref="A52:B52"/>
    <mergeCell ref="D52:F52"/>
    <mergeCell ref="G52:H52"/>
    <mergeCell ref="L52:M52"/>
    <mergeCell ref="N52:O52"/>
    <mergeCell ref="A55:B55"/>
    <mergeCell ref="D55:F55"/>
    <mergeCell ref="G55:H55"/>
    <mergeCell ref="L55:M55"/>
    <mergeCell ref="N55:O55"/>
    <mergeCell ref="A54:B54"/>
    <mergeCell ref="D54:F54"/>
    <mergeCell ref="G54:H54"/>
    <mergeCell ref="L54:M54"/>
    <mergeCell ref="N54:O54"/>
    <mergeCell ref="F62:G62"/>
    <mergeCell ref="F60:G60"/>
    <mergeCell ref="A57:B57"/>
    <mergeCell ref="D57:F57"/>
    <mergeCell ref="G57:H57"/>
    <mergeCell ref="L57:M57"/>
    <mergeCell ref="N57:O57"/>
    <mergeCell ref="A56:B56"/>
    <mergeCell ref="D56:F56"/>
    <mergeCell ref="G56:H56"/>
    <mergeCell ref="L56:M56"/>
    <mergeCell ref="N56:O56"/>
  </mergeCells>
  <pageMargins left="0.70866141732283472" right="0.70866141732283472" top="0.74803149606299213" bottom="0.74803149606299213" header="0.31496062992125984" footer="0.31496062992125984"/>
  <pageSetup paperSize="9" scale="53" orientation="landscape" r:id="rId1"/>
  <rowBreaks count="1" manualBreakCount="1">
    <brk id="31" max="16" man="1"/>
  </rowBreaks>
  <colBreaks count="1" manualBreakCount="1">
    <brk id="1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6"/>
  <sheetViews>
    <sheetView view="pageBreakPreview" topLeftCell="A8" zoomScale="51" zoomScaleNormal="100" zoomScaleSheetLayoutView="51" workbookViewId="0">
      <selection activeCell="C29" sqref="C29"/>
    </sheetView>
  </sheetViews>
  <sheetFormatPr defaultRowHeight="15" x14ac:dyDescent="0.25"/>
  <cols>
    <col min="1" max="1" width="122.42578125" style="65" customWidth="1"/>
    <col min="2" max="2" width="20.28515625" style="65" customWidth="1"/>
    <col min="3" max="3" width="26.85546875" style="65" customWidth="1"/>
    <col min="4" max="4" width="21" style="65" customWidth="1"/>
    <col min="5" max="5" width="44.28515625" style="65" customWidth="1"/>
    <col min="6" max="6" width="22.85546875" style="65" customWidth="1"/>
    <col min="7" max="7" width="22.28515625" style="65" customWidth="1"/>
    <col min="8" max="8" width="26.7109375" style="65" customWidth="1"/>
    <col min="9" max="9" width="28" style="65" customWidth="1"/>
    <col min="10" max="10" width="24.28515625" style="65" customWidth="1"/>
    <col min="11" max="11" width="30.28515625" style="65" customWidth="1"/>
    <col min="12" max="12" width="33.140625" style="65" customWidth="1"/>
    <col min="13" max="256" width="9.140625" style="65"/>
    <col min="257" max="257" width="60.140625" style="65" customWidth="1"/>
    <col min="258" max="258" width="16.7109375" style="65" customWidth="1"/>
    <col min="259" max="259" width="14.85546875" style="65" customWidth="1"/>
    <col min="260" max="260" width="15.42578125" style="65" customWidth="1"/>
    <col min="261" max="261" width="31.85546875" style="65" customWidth="1"/>
    <col min="262" max="262" width="21" style="65" customWidth="1"/>
    <col min="263" max="263" width="22.28515625" style="65" customWidth="1"/>
    <col min="264" max="264" width="20.28515625" style="65" customWidth="1"/>
    <col min="265" max="265" width="19.5703125" style="65" customWidth="1"/>
    <col min="266" max="266" width="15.140625" style="65" customWidth="1"/>
    <col min="267" max="267" width="14.28515625" style="65" customWidth="1"/>
    <col min="268" max="268" width="17" style="65" customWidth="1"/>
    <col min="269" max="512" width="9.140625" style="65"/>
    <col min="513" max="513" width="60.140625" style="65" customWidth="1"/>
    <col min="514" max="514" width="16.7109375" style="65" customWidth="1"/>
    <col min="515" max="515" width="14.85546875" style="65" customWidth="1"/>
    <col min="516" max="516" width="15.42578125" style="65" customWidth="1"/>
    <col min="517" max="517" width="31.85546875" style="65" customWidth="1"/>
    <col min="518" max="518" width="21" style="65" customWidth="1"/>
    <col min="519" max="519" width="22.28515625" style="65" customWidth="1"/>
    <col min="520" max="520" width="20.28515625" style="65" customWidth="1"/>
    <col min="521" max="521" width="19.5703125" style="65" customWidth="1"/>
    <col min="522" max="522" width="15.140625" style="65" customWidth="1"/>
    <col min="523" max="523" width="14.28515625" style="65" customWidth="1"/>
    <col min="524" max="524" width="17" style="65" customWidth="1"/>
    <col min="525" max="768" width="9.140625" style="65"/>
    <col min="769" max="769" width="60.140625" style="65" customWidth="1"/>
    <col min="770" max="770" width="16.7109375" style="65" customWidth="1"/>
    <col min="771" max="771" width="14.85546875" style="65" customWidth="1"/>
    <col min="772" max="772" width="15.42578125" style="65" customWidth="1"/>
    <col min="773" max="773" width="31.85546875" style="65" customWidth="1"/>
    <col min="774" max="774" width="21" style="65" customWidth="1"/>
    <col min="775" max="775" width="22.28515625" style="65" customWidth="1"/>
    <col min="776" max="776" width="20.28515625" style="65" customWidth="1"/>
    <col min="777" max="777" width="19.5703125" style="65" customWidth="1"/>
    <col min="778" max="778" width="15.140625" style="65" customWidth="1"/>
    <col min="779" max="779" width="14.28515625" style="65" customWidth="1"/>
    <col min="780" max="780" width="17" style="65" customWidth="1"/>
    <col min="781" max="1024" width="9.140625" style="65"/>
    <col min="1025" max="1025" width="60.140625" style="65" customWidth="1"/>
    <col min="1026" max="1026" width="16.7109375" style="65" customWidth="1"/>
    <col min="1027" max="1027" width="14.85546875" style="65" customWidth="1"/>
    <col min="1028" max="1028" width="15.42578125" style="65" customWidth="1"/>
    <col min="1029" max="1029" width="31.85546875" style="65" customWidth="1"/>
    <col min="1030" max="1030" width="21" style="65" customWidth="1"/>
    <col min="1031" max="1031" width="22.28515625" style="65" customWidth="1"/>
    <col min="1032" max="1032" width="20.28515625" style="65" customWidth="1"/>
    <col min="1033" max="1033" width="19.5703125" style="65" customWidth="1"/>
    <col min="1034" max="1034" width="15.140625" style="65" customWidth="1"/>
    <col min="1035" max="1035" width="14.28515625" style="65" customWidth="1"/>
    <col min="1036" max="1036" width="17" style="65" customWidth="1"/>
    <col min="1037" max="1280" width="9.140625" style="65"/>
    <col min="1281" max="1281" width="60.140625" style="65" customWidth="1"/>
    <col min="1282" max="1282" width="16.7109375" style="65" customWidth="1"/>
    <col min="1283" max="1283" width="14.85546875" style="65" customWidth="1"/>
    <col min="1284" max="1284" width="15.42578125" style="65" customWidth="1"/>
    <col min="1285" max="1285" width="31.85546875" style="65" customWidth="1"/>
    <col min="1286" max="1286" width="21" style="65" customWidth="1"/>
    <col min="1287" max="1287" width="22.28515625" style="65" customWidth="1"/>
    <col min="1288" max="1288" width="20.28515625" style="65" customWidth="1"/>
    <col min="1289" max="1289" width="19.5703125" style="65" customWidth="1"/>
    <col min="1290" max="1290" width="15.140625" style="65" customWidth="1"/>
    <col min="1291" max="1291" width="14.28515625" style="65" customWidth="1"/>
    <col min="1292" max="1292" width="17" style="65" customWidth="1"/>
    <col min="1293" max="1536" width="9.140625" style="65"/>
    <col min="1537" max="1537" width="60.140625" style="65" customWidth="1"/>
    <col min="1538" max="1538" width="16.7109375" style="65" customWidth="1"/>
    <col min="1539" max="1539" width="14.85546875" style="65" customWidth="1"/>
    <col min="1540" max="1540" width="15.42578125" style="65" customWidth="1"/>
    <col min="1541" max="1541" width="31.85546875" style="65" customWidth="1"/>
    <col min="1542" max="1542" width="21" style="65" customWidth="1"/>
    <col min="1543" max="1543" width="22.28515625" style="65" customWidth="1"/>
    <col min="1544" max="1544" width="20.28515625" style="65" customWidth="1"/>
    <col min="1545" max="1545" width="19.5703125" style="65" customWidth="1"/>
    <col min="1546" max="1546" width="15.140625" style="65" customWidth="1"/>
    <col min="1547" max="1547" width="14.28515625" style="65" customWidth="1"/>
    <col min="1548" max="1548" width="17" style="65" customWidth="1"/>
    <col min="1549" max="1792" width="9.140625" style="65"/>
    <col min="1793" max="1793" width="60.140625" style="65" customWidth="1"/>
    <col min="1794" max="1794" width="16.7109375" style="65" customWidth="1"/>
    <col min="1795" max="1795" width="14.85546875" style="65" customWidth="1"/>
    <col min="1796" max="1796" width="15.42578125" style="65" customWidth="1"/>
    <col min="1797" max="1797" width="31.85546875" style="65" customWidth="1"/>
    <col min="1798" max="1798" width="21" style="65" customWidth="1"/>
    <col min="1799" max="1799" width="22.28515625" style="65" customWidth="1"/>
    <col min="1800" max="1800" width="20.28515625" style="65" customWidth="1"/>
    <col min="1801" max="1801" width="19.5703125" style="65" customWidth="1"/>
    <col min="1802" max="1802" width="15.140625" style="65" customWidth="1"/>
    <col min="1803" max="1803" width="14.28515625" style="65" customWidth="1"/>
    <col min="1804" max="1804" width="17" style="65" customWidth="1"/>
    <col min="1805" max="2048" width="9.140625" style="65"/>
    <col min="2049" max="2049" width="60.140625" style="65" customWidth="1"/>
    <col min="2050" max="2050" width="16.7109375" style="65" customWidth="1"/>
    <col min="2051" max="2051" width="14.85546875" style="65" customWidth="1"/>
    <col min="2052" max="2052" width="15.42578125" style="65" customWidth="1"/>
    <col min="2053" max="2053" width="31.85546875" style="65" customWidth="1"/>
    <col min="2054" max="2054" width="21" style="65" customWidth="1"/>
    <col min="2055" max="2055" width="22.28515625" style="65" customWidth="1"/>
    <col min="2056" max="2056" width="20.28515625" style="65" customWidth="1"/>
    <col min="2057" max="2057" width="19.5703125" style="65" customWidth="1"/>
    <col min="2058" max="2058" width="15.140625" style="65" customWidth="1"/>
    <col min="2059" max="2059" width="14.28515625" style="65" customWidth="1"/>
    <col min="2060" max="2060" width="17" style="65" customWidth="1"/>
    <col min="2061" max="2304" width="9.140625" style="65"/>
    <col min="2305" max="2305" width="60.140625" style="65" customWidth="1"/>
    <col min="2306" max="2306" width="16.7109375" style="65" customWidth="1"/>
    <col min="2307" max="2307" width="14.85546875" style="65" customWidth="1"/>
    <col min="2308" max="2308" width="15.42578125" style="65" customWidth="1"/>
    <col min="2309" max="2309" width="31.85546875" style="65" customWidth="1"/>
    <col min="2310" max="2310" width="21" style="65" customWidth="1"/>
    <col min="2311" max="2311" width="22.28515625" style="65" customWidth="1"/>
    <col min="2312" max="2312" width="20.28515625" style="65" customWidth="1"/>
    <col min="2313" max="2313" width="19.5703125" style="65" customWidth="1"/>
    <col min="2314" max="2314" width="15.140625" style="65" customWidth="1"/>
    <col min="2315" max="2315" width="14.28515625" style="65" customWidth="1"/>
    <col min="2316" max="2316" width="17" style="65" customWidth="1"/>
    <col min="2317" max="2560" width="9.140625" style="65"/>
    <col min="2561" max="2561" width="60.140625" style="65" customWidth="1"/>
    <col min="2562" max="2562" width="16.7109375" style="65" customWidth="1"/>
    <col min="2563" max="2563" width="14.85546875" style="65" customWidth="1"/>
    <col min="2564" max="2564" width="15.42578125" style="65" customWidth="1"/>
    <col min="2565" max="2565" width="31.85546875" style="65" customWidth="1"/>
    <col min="2566" max="2566" width="21" style="65" customWidth="1"/>
    <col min="2567" max="2567" width="22.28515625" style="65" customWidth="1"/>
    <col min="2568" max="2568" width="20.28515625" style="65" customWidth="1"/>
    <col min="2569" max="2569" width="19.5703125" style="65" customWidth="1"/>
    <col min="2570" max="2570" width="15.140625" style="65" customWidth="1"/>
    <col min="2571" max="2571" width="14.28515625" style="65" customWidth="1"/>
    <col min="2572" max="2572" width="17" style="65" customWidth="1"/>
    <col min="2573" max="2816" width="9.140625" style="65"/>
    <col min="2817" max="2817" width="60.140625" style="65" customWidth="1"/>
    <col min="2818" max="2818" width="16.7109375" style="65" customWidth="1"/>
    <col min="2819" max="2819" width="14.85546875" style="65" customWidth="1"/>
    <col min="2820" max="2820" width="15.42578125" style="65" customWidth="1"/>
    <col min="2821" max="2821" width="31.85546875" style="65" customWidth="1"/>
    <col min="2822" max="2822" width="21" style="65" customWidth="1"/>
    <col min="2823" max="2823" width="22.28515625" style="65" customWidth="1"/>
    <col min="2824" max="2824" width="20.28515625" style="65" customWidth="1"/>
    <col min="2825" max="2825" width="19.5703125" style="65" customWidth="1"/>
    <col min="2826" max="2826" width="15.140625" style="65" customWidth="1"/>
    <col min="2827" max="2827" width="14.28515625" style="65" customWidth="1"/>
    <col min="2828" max="2828" width="17" style="65" customWidth="1"/>
    <col min="2829" max="3072" width="9.140625" style="65"/>
    <col min="3073" max="3073" width="60.140625" style="65" customWidth="1"/>
    <col min="3074" max="3074" width="16.7109375" style="65" customWidth="1"/>
    <col min="3075" max="3075" width="14.85546875" style="65" customWidth="1"/>
    <col min="3076" max="3076" width="15.42578125" style="65" customWidth="1"/>
    <col min="3077" max="3077" width="31.85546875" style="65" customWidth="1"/>
    <col min="3078" max="3078" width="21" style="65" customWidth="1"/>
    <col min="3079" max="3079" width="22.28515625" style="65" customWidth="1"/>
    <col min="3080" max="3080" width="20.28515625" style="65" customWidth="1"/>
    <col min="3081" max="3081" width="19.5703125" style="65" customWidth="1"/>
    <col min="3082" max="3082" width="15.140625" style="65" customWidth="1"/>
    <col min="3083" max="3083" width="14.28515625" style="65" customWidth="1"/>
    <col min="3084" max="3084" width="17" style="65" customWidth="1"/>
    <col min="3085" max="3328" width="9.140625" style="65"/>
    <col min="3329" max="3329" width="60.140625" style="65" customWidth="1"/>
    <col min="3330" max="3330" width="16.7109375" style="65" customWidth="1"/>
    <col min="3331" max="3331" width="14.85546875" style="65" customWidth="1"/>
    <col min="3332" max="3332" width="15.42578125" style="65" customWidth="1"/>
    <col min="3333" max="3333" width="31.85546875" style="65" customWidth="1"/>
    <col min="3334" max="3334" width="21" style="65" customWidth="1"/>
    <col min="3335" max="3335" width="22.28515625" style="65" customWidth="1"/>
    <col min="3336" max="3336" width="20.28515625" style="65" customWidth="1"/>
    <col min="3337" max="3337" width="19.5703125" style="65" customWidth="1"/>
    <col min="3338" max="3338" width="15.140625" style="65" customWidth="1"/>
    <col min="3339" max="3339" width="14.28515625" style="65" customWidth="1"/>
    <col min="3340" max="3340" width="17" style="65" customWidth="1"/>
    <col min="3341" max="3584" width="9.140625" style="65"/>
    <col min="3585" max="3585" width="60.140625" style="65" customWidth="1"/>
    <col min="3586" max="3586" width="16.7109375" style="65" customWidth="1"/>
    <col min="3587" max="3587" width="14.85546875" style="65" customWidth="1"/>
    <col min="3588" max="3588" width="15.42578125" style="65" customWidth="1"/>
    <col min="3589" max="3589" width="31.85546875" style="65" customWidth="1"/>
    <col min="3590" max="3590" width="21" style="65" customWidth="1"/>
    <col min="3591" max="3591" width="22.28515625" style="65" customWidth="1"/>
    <col min="3592" max="3592" width="20.28515625" style="65" customWidth="1"/>
    <col min="3593" max="3593" width="19.5703125" style="65" customWidth="1"/>
    <col min="3594" max="3594" width="15.140625" style="65" customWidth="1"/>
    <col min="3595" max="3595" width="14.28515625" style="65" customWidth="1"/>
    <col min="3596" max="3596" width="17" style="65" customWidth="1"/>
    <col min="3597" max="3840" width="9.140625" style="65"/>
    <col min="3841" max="3841" width="60.140625" style="65" customWidth="1"/>
    <col min="3842" max="3842" width="16.7109375" style="65" customWidth="1"/>
    <col min="3843" max="3843" width="14.85546875" style="65" customWidth="1"/>
    <col min="3844" max="3844" width="15.42578125" style="65" customWidth="1"/>
    <col min="3845" max="3845" width="31.85546875" style="65" customWidth="1"/>
    <col min="3846" max="3846" width="21" style="65" customWidth="1"/>
    <col min="3847" max="3847" width="22.28515625" style="65" customWidth="1"/>
    <col min="3848" max="3848" width="20.28515625" style="65" customWidth="1"/>
    <col min="3849" max="3849" width="19.5703125" style="65" customWidth="1"/>
    <col min="3850" max="3850" width="15.140625" style="65" customWidth="1"/>
    <col min="3851" max="3851" width="14.28515625" style="65" customWidth="1"/>
    <col min="3852" max="3852" width="17" style="65" customWidth="1"/>
    <col min="3853" max="4096" width="9.140625" style="65"/>
    <col min="4097" max="4097" width="60.140625" style="65" customWidth="1"/>
    <col min="4098" max="4098" width="16.7109375" style="65" customWidth="1"/>
    <col min="4099" max="4099" width="14.85546875" style="65" customWidth="1"/>
    <col min="4100" max="4100" width="15.42578125" style="65" customWidth="1"/>
    <col min="4101" max="4101" width="31.85546875" style="65" customWidth="1"/>
    <col min="4102" max="4102" width="21" style="65" customWidth="1"/>
    <col min="4103" max="4103" width="22.28515625" style="65" customWidth="1"/>
    <col min="4104" max="4104" width="20.28515625" style="65" customWidth="1"/>
    <col min="4105" max="4105" width="19.5703125" style="65" customWidth="1"/>
    <col min="4106" max="4106" width="15.140625" style="65" customWidth="1"/>
    <col min="4107" max="4107" width="14.28515625" style="65" customWidth="1"/>
    <col min="4108" max="4108" width="17" style="65" customWidth="1"/>
    <col min="4109" max="4352" width="9.140625" style="65"/>
    <col min="4353" max="4353" width="60.140625" style="65" customWidth="1"/>
    <col min="4354" max="4354" width="16.7109375" style="65" customWidth="1"/>
    <col min="4355" max="4355" width="14.85546875" style="65" customWidth="1"/>
    <col min="4356" max="4356" width="15.42578125" style="65" customWidth="1"/>
    <col min="4357" max="4357" width="31.85546875" style="65" customWidth="1"/>
    <col min="4358" max="4358" width="21" style="65" customWidth="1"/>
    <col min="4359" max="4359" width="22.28515625" style="65" customWidth="1"/>
    <col min="4360" max="4360" width="20.28515625" style="65" customWidth="1"/>
    <col min="4361" max="4361" width="19.5703125" style="65" customWidth="1"/>
    <col min="4362" max="4362" width="15.140625" style="65" customWidth="1"/>
    <col min="4363" max="4363" width="14.28515625" style="65" customWidth="1"/>
    <col min="4364" max="4364" width="17" style="65" customWidth="1"/>
    <col min="4365" max="4608" width="9.140625" style="65"/>
    <col min="4609" max="4609" width="60.140625" style="65" customWidth="1"/>
    <col min="4610" max="4610" width="16.7109375" style="65" customWidth="1"/>
    <col min="4611" max="4611" width="14.85546875" style="65" customWidth="1"/>
    <col min="4612" max="4612" width="15.42578125" style="65" customWidth="1"/>
    <col min="4613" max="4613" width="31.85546875" style="65" customWidth="1"/>
    <col min="4614" max="4614" width="21" style="65" customWidth="1"/>
    <col min="4615" max="4615" width="22.28515625" style="65" customWidth="1"/>
    <col min="4616" max="4616" width="20.28515625" style="65" customWidth="1"/>
    <col min="4617" max="4617" width="19.5703125" style="65" customWidth="1"/>
    <col min="4618" max="4618" width="15.140625" style="65" customWidth="1"/>
    <col min="4619" max="4619" width="14.28515625" style="65" customWidth="1"/>
    <col min="4620" max="4620" width="17" style="65" customWidth="1"/>
    <col min="4621" max="4864" width="9.140625" style="65"/>
    <col min="4865" max="4865" width="60.140625" style="65" customWidth="1"/>
    <col min="4866" max="4866" width="16.7109375" style="65" customWidth="1"/>
    <col min="4867" max="4867" width="14.85546875" style="65" customWidth="1"/>
    <col min="4868" max="4868" width="15.42578125" style="65" customWidth="1"/>
    <col min="4869" max="4869" width="31.85546875" style="65" customWidth="1"/>
    <col min="4870" max="4870" width="21" style="65" customWidth="1"/>
    <col min="4871" max="4871" width="22.28515625" style="65" customWidth="1"/>
    <col min="4872" max="4872" width="20.28515625" style="65" customWidth="1"/>
    <col min="4873" max="4873" width="19.5703125" style="65" customWidth="1"/>
    <col min="4874" max="4874" width="15.140625" style="65" customWidth="1"/>
    <col min="4875" max="4875" width="14.28515625" style="65" customWidth="1"/>
    <col min="4876" max="4876" width="17" style="65" customWidth="1"/>
    <col min="4877" max="5120" width="9.140625" style="65"/>
    <col min="5121" max="5121" width="60.140625" style="65" customWidth="1"/>
    <col min="5122" max="5122" width="16.7109375" style="65" customWidth="1"/>
    <col min="5123" max="5123" width="14.85546875" style="65" customWidth="1"/>
    <col min="5124" max="5124" width="15.42578125" style="65" customWidth="1"/>
    <col min="5125" max="5125" width="31.85546875" style="65" customWidth="1"/>
    <col min="5126" max="5126" width="21" style="65" customWidth="1"/>
    <col min="5127" max="5127" width="22.28515625" style="65" customWidth="1"/>
    <col min="5128" max="5128" width="20.28515625" style="65" customWidth="1"/>
    <col min="5129" max="5129" width="19.5703125" style="65" customWidth="1"/>
    <col min="5130" max="5130" width="15.140625" style="65" customWidth="1"/>
    <col min="5131" max="5131" width="14.28515625" style="65" customWidth="1"/>
    <col min="5132" max="5132" width="17" style="65" customWidth="1"/>
    <col min="5133" max="5376" width="9.140625" style="65"/>
    <col min="5377" max="5377" width="60.140625" style="65" customWidth="1"/>
    <col min="5378" max="5378" width="16.7109375" style="65" customWidth="1"/>
    <col min="5379" max="5379" width="14.85546875" style="65" customWidth="1"/>
    <col min="5380" max="5380" width="15.42578125" style="65" customWidth="1"/>
    <col min="5381" max="5381" width="31.85546875" style="65" customWidth="1"/>
    <col min="5382" max="5382" width="21" style="65" customWidth="1"/>
    <col min="5383" max="5383" width="22.28515625" style="65" customWidth="1"/>
    <col min="5384" max="5384" width="20.28515625" style="65" customWidth="1"/>
    <col min="5385" max="5385" width="19.5703125" style="65" customWidth="1"/>
    <col min="5386" max="5386" width="15.140625" style="65" customWidth="1"/>
    <col min="5387" max="5387" width="14.28515625" style="65" customWidth="1"/>
    <col min="5388" max="5388" width="17" style="65" customWidth="1"/>
    <col min="5389" max="5632" width="9.140625" style="65"/>
    <col min="5633" max="5633" width="60.140625" style="65" customWidth="1"/>
    <col min="5634" max="5634" width="16.7109375" style="65" customWidth="1"/>
    <col min="5635" max="5635" width="14.85546875" style="65" customWidth="1"/>
    <col min="5636" max="5636" width="15.42578125" style="65" customWidth="1"/>
    <col min="5637" max="5637" width="31.85546875" style="65" customWidth="1"/>
    <col min="5638" max="5638" width="21" style="65" customWidth="1"/>
    <col min="5639" max="5639" width="22.28515625" style="65" customWidth="1"/>
    <col min="5640" max="5640" width="20.28515625" style="65" customWidth="1"/>
    <col min="5641" max="5641" width="19.5703125" style="65" customWidth="1"/>
    <col min="5642" max="5642" width="15.140625" style="65" customWidth="1"/>
    <col min="5643" max="5643" width="14.28515625" style="65" customWidth="1"/>
    <col min="5644" max="5644" width="17" style="65" customWidth="1"/>
    <col min="5645" max="5888" width="9.140625" style="65"/>
    <col min="5889" max="5889" width="60.140625" style="65" customWidth="1"/>
    <col min="5890" max="5890" width="16.7109375" style="65" customWidth="1"/>
    <col min="5891" max="5891" width="14.85546875" style="65" customWidth="1"/>
    <col min="5892" max="5892" width="15.42578125" style="65" customWidth="1"/>
    <col min="5893" max="5893" width="31.85546875" style="65" customWidth="1"/>
    <col min="5894" max="5894" width="21" style="65" customWidth="1"/>
    <col min="5895" max="5895" width="22.28515625" style="65" customWidth="1"/>
    <col min="5896" max="5896" width="20.28515625" style="65" customWidth="1"/>
    <col min="5897" max="5897" width="19.5703125" style="65" customWidth="1"/>
    <col min="5898" max="5898" width="15.140625" style="65" customWidth="1"/>
    <col min="5899" max="5899" width="14.28515625" style="65" customWidth="1"/>
    <col min="5900" max="5900" width="17" style="65" customWidth="1"/>
    <col min="5901" max="6144" width="9.140625" style="65"/>
    <col min="6145" max="6145" width="60.140625" style="65" customWidth="1"/>
    <col min="6146" max="6146" width="16.7109375" style="65" customWidth="1"/>
    <col min="6147" max="6147" width="14.85546875" style="65" customWidth="1"/>
    <col min="6148" max="6148" width="15.42578125" style="65" customWidth="1"/>
    <col min="6149" max="6149" width="31.85546875" style="65" customWidth="1"/>
    <col min="6150" max="6150" width="21" style="65" customWidth="1"/>
    <col min="6151" max="6151" width="22.28515625" style="65" customWidth="1"/>
    <col min="6152" max="6152" width="20.28515625" style="65" customWidth="1"/>
    <col min="6153" max="6153" width="19.5703125" style="65" customWidth="1"/>
    <col min="6154" max="6154" width="15.140625" style="65" customWidth="1"/>
    <col min="6155" max="6155" width="14.28515625" style="65" customWidth="1"/>
    <col min="6156" max="6156" width="17" style="65" customWidth="1"/>
    <col min="6157" max="6400" width="9.140625" style="65"/>
    <col min="6401" max="6401" width="60.140625" style="65" customWidth="1"/>
    <col min="6402" max="6402" width="16.7109375" style="65" customWidth="1"/>
    <col min="6403" max="6403" width="14.85546875" style="65" customWidth="1"/>
    <col min="6404" max="6404" width="15.42578125" style="65" customWidth="1"/>
    <col min="6405" max="6405" width="31.85546875" style="65" customWidth="1"/>
    <col min="6406" max="6406" width="21" style="65" customWidth="1"/>
    <col min="6407" max="6407" width="22.28515625" style="65" customWidth="1"/>
    <col min="6408" max="6408" width="20.28515625" style="65" customWidth="1"/>
    <col min="6409" max="6409" width="19.5703125" style="65" customWidth="1"/>
    <col min="6410" max="6410" width="15.140625" style="65" customWidth="1"/>
    <col min="6411" max="6411" width="14.28515625" style="65" customWidth="1"/>
    <col min="6412" max="6412" width="17" style="65" customWidth="1"/>
    <col min="6413" max="6656" width="9.140625" style="65"/>
    <col min="6657" max="6657" width="60.140625" style="65" customWidth="1"/>
    <col min="6658" max="6658" width="16.7109375" style="65" customWidth="1"/>
    <col min="6659" max="6659" width="14.85546875" style="65" customWidth="1"/>
    <col min="6660" max="6660" width="15.42578125" style="65" customWidth="1"/>
    <col min="6661" max="6661" width="31.85546875" style="65" customWidth="1"/>
    <col min="6662" max="6662" width="21" style="65" customWidth="1"/>
    <col min="6663" max="6663" width="22.28515625" style="65" customWidth="1"/>
    <col min="6664" max="6664" width="20.28515625" style="65" customWidth="1"/>
    <col min="6665" max="6665" width="19.5703125" style="65" customWidth="1"/>
    <col min="6666" max="6666" width="15.140625" style="65" customWidth="1"/>
    <col min="6667" max="6667" width="14.28515625" style="65" customWidth="1"/>
    <col min="6668" max="6668" width="17" style="65" customWidth="1"/>
    <col min="6669" max="6912" width="9.140625" style="65"/>
    <col min="6913" max="6913" width="60.140625" style="65" customWidth="1"/>
    <col min="6914" max="6914" width="16.7109375" style="65" customWidth="1"/>
    <col min="6915" max="6915" width="14.85546875" style="65" customWidth="1"/>
    <col min="6916" max="6916" width="15.42578125" style="65" customWidth="1"/>
    <col min="6917" max="6917" width="31.85546875" style="65" customWidth="1"/>
    <col min="6918" max="6918" width="21" style="65" customWidth="1"/>
    <col min="6919" max="6919" width="22.28515625" style="65" customWidth="1"/>
    <col min="6920" max="6920" width="20.28515625" style="65" customWidth="1"/>
    <col min="6921" max="6921" width="19.5703125" style="65" customWidth="1"/>
    <col min="6922" max="6922" width="15.140625" style="65" customWidth="1"/>
    <col min="6923" max="6923" width="14.28515625" style="65" customWidth="1"/>
    <col min="6924" max="6924" width="17" style="65" customWidth="1"/>
    <col min="6925" max="7168" width="9.140625" style="65"/>
    <col min="7169" max="7169" width="60.140625" style="65" customWidth="1"/>
    <col min="7170" max="7170" width="16.7109375" style="65" customWidth="1"/>
    <col min="7171" max="7171" width="14.85546875" style="65" customWidth="1"/>
    <col min="7172" max="7172" width="15.42578125" style="65" customWidth="1"/>
    <col min="7173" max="7173" width="31.85546875" style="65" customWidth="1"/>
    <col min="7174" max="7174" width="21" style="65" customWidth="1"/>
    <col min="7175" max="7175" width="22.28515625" style="65" customWidth="1"/>
    <col min="7176" max="7176" width="20.28515625" style="65" customWidth="1"/>
    <col min="7177" max="7177" width="19.5703125" style="65" customWidth="1"/>
    <col min="7178" max="7178" width="15.140625" style="65" customWidth="1"/>
    <col min="7179" max="7179" width="14.28515625" style="65" customWidth="1"/>
    <col min="7180" max="7180" width="17" style="65" customWidth="1"/>
    <col min="7181" max="7424" width="9.140625" style="65"/>
    <col min="7425" max="7425" width="60.140625" style="65" customWidth="1"/>
    <col min="7426" max="7426" width="16.7109375" style="65" customWidth="1"/>
    <col min="7427" max="7427" width="14.85546875" style="65" customWidth="1"/>
    <col min="7428" max="7428" width="15.42578125" style="65" customWidth="1"/>
    <col min="7429" max="7429" width="31.85546875" style="65" customWidth="1"/>
    <col min="7430" max="7430" width="21" style="65" customWidth="1"/>
    <col min="7431" max="7431" width="22.28515625" style="65" customWidth="1"/>
    <col min="7432" max="7432" width="20.28515625" style="65" customWidth="1"/>
    <col min="7433" max="7433" width="19.5703125" style="65" customWidth="1"/>
    <col min="7434" max="7434" width="15.140625" style="65" customWidth="1"/>
    <col min="7435" max="7435" width="14.28515625" style="65" customWidth="1"/>
    <col min="7436" max="7436" width="17" style="65" customWidth="1"/>
    <col min="7437" max="7680" width="9.140625" style="65"/>
    <col min="7681" max="7681" width="60.140625" style="65" customWidth="1"/>
    <col min="7682" max="7682" width="16.7109375" style="65" customWidth="1"/>
    <col min="7683" max="7683" width="14.85546875" style="65" customWidth="1"/>
    <col min="7684" max="7684" width="15.42578125" style="65" customWidth="1"/>
    <col min="7685" max="7685" width="31.85546875" style="65" customWidth="1"/>
    <col min="7686" max="7686" width="21" style="65" customWidth="1"/>
    <col min="7687" max="7687" width="22.28515625" style="65" customWidth="1"/>
    <col min="7688" max="7688" width="20.28515625" style="65" customWidth="1"/>
    <col min="7689" max="7689" width="19.5703125" style="65" customWidth="1"/>
    <col min="7690" max="7690" width="15.140625" style="65" customWidth="1"/>
    <col min="7691" max="7691" width="14.28515625" style="65" customWidth="1"/>
    <col min="7692" max="7692" width="17" style="65" customWidth="1"/>
    <col min="7693" max="7936" width="9.140625" style="65"/>
    <col min="7937" max="7937" width="60.140625" style="65" customWidth="1"/>
    <col min="7938" max="7938" width="16.7109375" style="65" customWidth="1"/>
    <col min="7939" max="7939" width="14.85546875" style="65" customWidth="1"/>
    <col min="7940" max="7940" width="15.42578125" style="65" customWidth="1"/>
    <col min="7941" max="7941" width="31.85546875" style="65" customWidth="1"/>
    <col min="7942" max="7942" width="21" style="65" customWidth="1"/>
    <col min="7943" max="7943" width="22.28515625" style="65" customWidth="1"/>
    <col min="7944" max="7944" width="20.28515625" style="65" customWidth="1"/>
    <col min="7945" max="7945" width="19.5703125" style="65" customWidth="1"/>
    <col min="7946" max="7946" width="15.140625" style="65" customWidth="1"/>
    <col min="7947" max="7947" width="14.28515625" style="65" customWidth="1"/>
    <col min="7948" max="7948" width="17" style="65" customWidth="1"/>
    <col min="7949" max="8192" width="9.140625" style="65"/>
    <col min="8193" max="8193" width="60.140625" style="65" customWidth="1"/>
    <col min="8194" max="8194" width="16.7109375" style="65" customWidth="1"/>
    <col min="8195" max="8195" width="14.85546875" style="65" customWidth="1"/>
    <col min="8196" max="8196" width="15.42578125" style="65" customWidth="1"/>
    <col min="8197" max="8197" width="31.85546875" style="65" customWidth="1"/>
    <col min="8198" max="8198" width="21" style="65" customWidth="1"/>
    <col min="8199" max="8199" width="22.28515625" style="65" customWidth="1"/>
    <col min="8200" max="8200" width="20.28515625" style="65" customWidth="1"/>
    <col min="8201" max="8201" width="19.5703125" style="65" customWidth="1"/>
    <col min="8202" max="8202" width="15.140625" style="65" customWidth="1"/>
    <col min="8203" max="8203" width="14.28515625" style="65" customWidth="1"/>
    <col min="8204" max="8204" width="17" style="65" customWidth="1"/>
    <col min="8205" max="8448" width="9.140625" style="65"/>
    <col min="8449" max="8449" width="60.140625" style="65" customWidth="1"/>
    <col min="8450" max="8450" width="16.7109375" style="65" customWidth="1"/>
    <col min="8451" max="8451" width="14.85546875" style="65" customWidth="1"/>
    <col min="8452" max="8452" width="15.42578125" style="65" customWidth="1"/>
    <col min="8453" max="8453" width="31.85546875" style="65" customWidth="1"/>
    <col min="8454" max="8454" width="21" style="65" customWidth="1"/>
    <col min="8455" max="8455" width="22.28515625" style="65" customWidth="1"/>
    <col min="8456" max="8456" width="20.28515625" style="65" customWidth="1"/>
    <col min="8457" max="8457" width="19.5703125" style="65" customWidth="1"/>
    <col min="8458" max="8458" width="15.140625" style="65" customWidth="1"/>
    <col min="8459" max="8459" width="14.28515625" style="65" customWidth="1"/>
    <col min="8460" max="8460" width="17" style="65" customWidth="1"/>
    <col min="8461" max="8704" width="9.140625" style="65"/>
    <col min="8705" max="8705" width="60.140625" style="65" customWidth="1"/>
    <col min="8706" max="8706" width="16.7109375" style="65" customWidth="1"/>
    <col min="8707" max="8707" width="14.85546875" style="65" customWidth="1"/>
    <col min="8708" max="8708" width="15.42578125" style="65" customWidth="1"/>
    <col min="8709" max="8709" width="31.85546875" style="65" customWidth="1"/>
    <col min="8710" max="8710" width="21" style="65" customWidth="1"/>
    <col min="8711" max="8711" width="22.28515625" style="65" customWidth="1"/>
    <col min="8712" max="8712" width="20.28515625" style="65" customWidth="1"/>
    <col min="8713" max="8713" width="19.5703125" style="65" customWidth="1"/>
    <col min="8714" max="8714" width="15.140625" style="65" customWidth="1"/>
    <col min="8715" max="8715" width="14.28515625" style="65" customWidth="1"/>
    <col min="8716" max="8716" width="17" style="65" customWidth="1"/>
    <col min="8717" max="8960" width="9.140625" style="65"/>
    <col min="8961" max="8961" width="60.140625" style="65" customWidth="1"/>
    <col min="8962" max="8962" width="16.7109375" style="65" customWidth="1"/>
    <col min="8963" max="8963" width="14.85546875" style="65" customWidth="1"/>
    <col min="8964" max="8964" width="15.42578125" style="65" customWidth="1"/>
    <col min="8965" max="8965" width="31.85546875" style="65" customWidth="1"/>
    <col min="8966" max="8966" width="21" style="65" customWidth="1"/>
    <col min="8967" max="8967" width="22.28515625" style="65" customWidth="1"/>
    <col min="8968" max="8968" width="20.28515625" style="65" customWidth="1"/>
    <col min="8969" max="8969" width="19.5703125" style="65" customWidth="1"/>
    <col min="8970" max="8970" width="15.140625" style="65" customWidth="1"/>
    <col min="8971" max="8971" width="14.28515625" style="65" customWidth="1"/>
    <col min="8972" max="8972" width="17" style="65" customWidth="1"/>
    <col min="8973" max="9216" width="9.140625" style="65"/>
    <col min="9217" max="9217" width="60.140625" style="65" customWidth="1"/>
    <col min="9218" max="9218" width="16.7109375" style="65" customWidth="1"/>
    <col min="9219" max="9219" width="14.85546875" style="65" customWidth="1"/>
    <col min="9220" max="9220" width="15.42578125" style="65" customWidth="1"/>
    <col min="9221" max="9221" width="31.85546875" style="65" customWidth="1"/>
    <col min="9222" max="9222" width="21" style="65" customWidth="1"/>
    <col min="9223" max="9223" width="22.28515625" style="65" customWidth="1"/>
    <col min="9224" max="9224" width="20.28515625" style="65" customWidth="1"/>
    <col min="9225" max="9225" width="19.5703125" style="65" customWidth="1"/>
    <col min="9226" max="9226" width="15.140625" style="65" customWidth="1"/>
    <col min="9227" max="9227" width="14.28515625" style="65" customWidth="1"/>
    <col min="9228" max="9228" width="17" style="65" customWidth="1"/>
    <col min="9229" max="9472" width="9.140625" style="65"/>
    <col min="9473" max="9473" width="60.140625" style="65" customWidth="1"/>
    <col min="9474" max="9474" width="16.7109375" style="65" customWidth="1"/>
    <col min="9475" max="9475" width="14.85546875" style="65" customWidth="1"/>
    <col min="9476" max="9476" width="15.42578125" style="65" customWidth="1"/>
    <col min="9477" max="9477" width="31.85546875" style="65" customWidth="1"/>
    <col min="9478" max="9478" width="21" style="65" customWidth="1"/>
    <col min="9479" max="9479" width="22.28515625" style="65" customWidth="1"/>
    <col min="9480" max="9480" width="20.28515625" style="65" customWidth="1"/>
    <col min="9481" max="9481" width="19.5703125" style="65" customWidth="1"/>
    <col min="9482" max="9482" width="15.140625" style="65" customWidth="1"/>
    <col min="9483" max="9483" width="14.28515625" style="65" customWidth="1"/>
    <col min="9484" max="9484" width="17" style="65" customWidth="1"/>
    <col min="9485" max="9728" width="9.140625" style="65"/>
    <col min="9729" max="9729" width="60.140625" style="65" customWidth="1"/>
    <col min="9730" max="9730" width="16.7109375" style="65" customWidth="1"/>
    <col min="9731" max="9731" width="14.85546875" style="65" customWidth="1"/>
    <col min="9732" max="9732" width="15.42578125" style="65" customWidth="1"/>
    <col min="9733" max="9733" width="31.85546875" style="65" customWidth="1"/>
    <col min="9734" max="9734" width="21" style="65" customWidth="1"/>
    <col min="9735" max="9735" width="22.28515625" style="65" customWidth="1"/>
    <col min="9736" max="9736" width="20.28515625" style="65" customWidth="1"/>
    <col min="9737" max="9737" width="19.5703125" style="65" customWidth="1"/>
    <col min="9738" max="9738" width="15.140625" style="65" customWidth="1"/>
    <col min="9739" max="9739" width="14.28515625" style="65" customWidth="1"/>
    <col min="9740" max="9740" width="17" style="65" customWidth="1"/>
    <col min="9741" max="9984" width="9.140625" style="65"/>
    <col min="9985" max="9985" width="60.140625" style="65" customWidth="1"/>
    <col min="9986" max="9986" width="16.7109375" style="65" customWidth="1"/>
    <col min="9987" max="9987" width="14.85546875" style="65" customWidth="1"/>
    <col min="9988" max="9988" width="15.42578125" style="65" customWidth="1"/>
    <col min="9989" max="9989" width="31.85546875" style="65" customWidth="1"/>
    <col min="9990" max="9990" width="21" style="65" customWidth="1"/>
    <col min="9991" max="9991" width="22.28515625" style="65" customWidth="1"/>
    <col min="9992" max="9992" width="20.28515625" style="65" customWidth="1"/>
    <col min="9993" max="9993" width="19.5703125" style="65" customWidth="1"/>
    <col min="9994" max="9994" width="15.140625" style="65" customWidth="1"/>
    <col min="9995" max="9995" width="14.28515625" style="65" customWidth="1"/>
    <col min="9996" max="9996" width="17" style="65" customWidth="1"/>
    <col min="9997" max="10240" width="9.140625" style="65"/>
    <col min="10241" max="10241" width="60.140625" style="65" customWidth="1"/>
    <col min="10242" max="10242" width="16.7109375" style="65" customWidth="1"/>
    <col min="10243" max="10243" width="14.85546875" style="65" customWidth="1"/>
    <col min="10244" max="10244" width="15.42578125" style="65" customWidth="1"/>
    <col min="10245" max="10245" width="31.85546875" style="65" customWidth="1"/>
    <col min="10246" max="10246" width="21" style="65" customWidth="1"/>
    <col min="10247" max="10247" width="22.28515625" style="65" customWidth="1"/>
    <col min="10248" max="10248" width="20.28515625" style="65" customWidth="1"/>
    <col min="10249" max="10249" width="19.5703125" style="65" customWidth="1"/>
    <col min="10250" max="10250" width="15.140625" style="65" customWidth="1"/>
    <col min="10251" max="10251" width="14.28515625" style="65" customWidth="1"/>
    <col min="10252" max="10252" width="17" style="65" customWidth="1"/>
    <col min="10253" max="10496" width="9.140625" style="65"/>
    <col min="10497" max="10497" width="60.140625" style="65" customWidth="1"/>
    <col min="10498" max="10498" width="16.7109375" style="65" customWidth="1"/>
    <col min="10499" max="10499" width="14.85546875" style="65" customWidth="1"/>
    <col min="10500" max="10500" width="15.42578125" style="65" customWidth="1"/>
    <col min="10501" max="10501" width="31.85546875" style="65" customWidth="1"/>
    <col min="10502" max="10502" width="21" style="65" customWidth="1"/>
    <col min="10503" max="10503" width="22.28515625" style="65" customWidth="1"/>
    <col min="10504" max="10504" width="20.28515625" style="65" customWidth="1"/>
    <col min="10505" max="10505" width="19.5703125" style="65" customWidth="1"/>
    <col min="10506" max="10506" width="15.140625" style="65" customWidth="1"/>
    <col min="10507" max="10507" width="14.28515625" style="65" customWidth="1"/>
    <col min="10508" max="10508" width="17" style="65" customWidth="1"/>
    <col min="10509" max="10752" width="9.140625" style="65"/>
    <col min="10753" max="10753" width="60.140625" style="65" customWidth="1"/>
    <col min="10754" max="10754" width="16.7109375" style="65" customWidth="1"/>
    <col min="10755" max="10755" width="14.85546875" style="65" customWidth="1"/>
    <col min="10756" max="10756" width="15.42578125" style="65" customWidth="1"/>
    <col min="10757" max="10757" width="31.85546875" style="65" customWidth="1"/>
    <col min="10758" max="10758" width="21" style="65" customWidth="1"/>
    <col min="10759" max="10759" width="22.28515625" style="65" customWidth="1"/>
    <col min="10760" max="10760" width="20.28515625" style="65" customWidth="1"/>
    <col min="10761" max="10761" width="19.5703125" style="65" customWidth="1"/>
    <col min="10762" max="10762" width="15.140625" style="65" customWidth="1"/>
    <col min="10763" max="10763" width="14.28515625" style="65" customWidth="1"/>
    <col min="10764" max="10764" width="17" style="65" customWidth="1"/>
    <col min="10765" max="11008" width="9.140625" style="65"/>
    <col min="11009" max="11009" width="60.140625" style="65" customWidth="1"/>
    <col min="11010" max="11010" width="16.7109375" style="65" customWidth="1"/>
    <col min="11011" max="11011" width="14.85546875" style="65" customWidth="1"/>
    <col min="11012" max="11012" width="15.42578125" style="65" customWidth="1"/>
    <col min="11013" max="11013" width="31.85546875" style="65" customWidth="1"/>
    <col min="11014" max="11014" width="21" style="65" customWidth="1"/>
    <col min="11015" max="11015" width="22.28515625" style="65" customWidth="1"/>
    <col min="11016" max="11016" width="20.28515625" style="65" customWidth="1"/>
    <col min="11017" max="11017" width="19.5703125" style="65" customWidth="1"/>
    <col min="11018" max="11018" width="15.140625" style="65" customWidth="1"/>
    <col min="11019" max="11019" width="14.28515625" style="65" customWidth="1"/>
    <col min="11020" max="11020" width="17" style="65" customWidth="1"/>
    <col min="11021" max="11264" width="9.140625" style="65"/>
    <col min="11265" max="11265" width="60.140625" style="65" customWidth="1"/>
    <col min="11266" max="11266" width="16.7109375" style="65" customWidth="1"/>
    <col min="11267" max="11267" width="14.85546875" style="65" customWidth="1"/>
    <col min="11268" max="11268" width="15.42578125" style="65" customWidth="1"/>
    <col min="11269" max="11269" width="31.85546875" style="65" customWidth="1"/>
    <col min="11270" max="11270" width="21" style="65" customWidth="1"/>
    <col min="11271" max="11271" width="22.28515625" style="65" customWidth="1"/>
    <col min="11272" max="11272" width="20.28515625" style="65" customWidth="1"/>
    <col min="11273" max="11273" width="19.5703125" style="65" customWidth="1"/>
    <col min="11274" max="11274" width="15.140625" style="65" customWidth="1"/>
    <col min="11275" max="11275" width="14.28515625" style="65" customWidth="1"/>
    <col min="11276" max="11276" width="17" style="65" customWidth="1"/>
    <col min="11277" max="11520" width="9.140625" style="65"/>
    <col min="11521" max="11521" width="60.140625" style="65" customWidth="1"/>
    <col min="11522" max="11522" width="16.7109375" style="65" customWidth="1"/>
    <col min="11523" max="11523" width="14.85546875" style="65" customWidth="1"/>
    <col min="11524" max="11524" width="15.42578125" style="65" customWidth="1"/>
    <col min="11525" max="11525" width="31.85546875" style="65" customWidth="1"/>
    <col min="11526" max="11526" width="21" style="65" customWidth="1"/>
    <col min="11527" max="11527" width="22.28515625" style="65" customWidth="1"/>
    <col min="11528" max="11528" width="20.28515625" style="65" customWidth="1"/>
    <col min="11529" max="11529" width="19.5703125" style="65" customWidth="1"/>
    <col min="11530" max="11530" width="15.140625" style="65" customWidth="1"/>
    <col min="11531" max="11531" width="14.28515625" style="65" customWidth="1"/>
    <col min="11532" max="11532" width="17" style="65" customWidth="1"/>
    <col min="11533" max="11776" width="9.140625" style="65"/>
    <col min="11777" max="11777" width="60.140625" style="65" customWidth="1"/>
    <col min="11778" max="11778" width="16.7109375" style="65" customWidth="1"/>
    <col min="11779" max="11779" width="14.85546875" style="65" customWidth="1"/>
    <col min="11780" max="11780" width="15.42578125" style="65" customWidth="1"/>
    <col min="11781" max="11781" width="31.85546875" style="65" customWidth="1"/>
    <col min="11782" max="11782" width="21" style="65" customWidth="1"/>
    <col min="11783" max="11783" width="22.28515625" style="65" customWidth="1"/>
    <col min="11784" max="11784" width="20.28515625" style="65" customWidth="1"/>
    <col min="11785" max="11785" width="19.5703125" style="65" customWidth="1"/>
    <col min="11786" max="11786" width="15.140625" style="65" customWidth="1"/>
    <col min="11787" max="11787" width="14.28515625" style="65" customWidth="1"/>
    <col min="11788" max="11788" width="17" style="65" customWidth="1"/>
    <col min="11789" max="12032" width="9.140625" style="65"/>
    <col min="12033" max="12033" width="60.140625" style="65" customWidth="1"/>
    <col min="12034" max="12034" width="16.7109375" style="65" customWidth="1"/>
    <col min="12035" max="12035" width="14.85546875" style="65" customWidth="1"/>
    <col min="12036" max="12036" width="15.42578125" style="65" customWidth="1"/>
    <col min="12037" max="12037" width="31.85546875" style="65" customWidth="1"/>
    <col min="12038" max="12038" width="21" style="65" customWidth="1"/>
    <col min="12039" max="12039" width="22.28515625" style="65" customWidth="1"/>
    <col min="12040" max="12040" width="20.28515625" style="65" customWidth="1"/>
    <col min="12041" max="12041" width="19.5703125" style="65" customWidth="1"/>
    <col min="12042" max="12042" width="15.140625" style="65" customWidth="1"/>
    <col min="12043" max="12043" width="14.28515625" style="65" customWidth="1"/>
    <col min="12044" max="12044" width="17" style="65" customWidth="1"/>
    <col min="12045" max="12288" width="9.140625" style="65"/>
    <col min="12289" max="12289" width="60.140625" style="65" customWidth="1"/>
    <col min="12290" max="12290" width="16.7109375" style="65" customWidth="1"/>
    <col min="12291" max="12291" width="14.85546875" style="65" customWidth="1"/>
    <col min="12292" max="12292" width="15.42578125" style="65" customWidth="1"/>
    <col min="12293" max="12293" width="31.85546875" style="65" customWidth="1"/>
    <col min="12294" max="12294" width="21" style="65" customWidth="1"/>
    <col min="12295" max="12295" width="22.28515625" style="65" customWidth="1"/>
    <col min="12296" max="12296" width="20.28515625" style="65" customWidth="1"/>
    <col min="12297" max="12297" width="19.5703125" style="65" customWidth="1"/>
    <col min="12298" max="12298" width="15.140625" style="65" customWidth="1"/>
    <col min="12299" max="12299" width="14.28515625" style="65" customWidth="1"/>
    <col min="12300" max="12300" width="17" style="65" customWidth="1"/>
    <col min="12301" max="12544" width="9.140625" style="65"/>
    <col min="12545" max="12545" width="60.140625" style="65" customWidth="1"/>
    <col min="12546" max="12546" width="16.7109375" style="65" customWidth="1"/>
    <col min="12547" max="12547" width="14.85546875" style="65" customWidth="1"/>
    <col min="12548" max="12548" width="15.42578125" style="65" customWidth="1"/>
    <col min="12549" max="12549" width="31.85546875" style="65" customWidth="1"/>
    <col min="12550" max="12550" width="21" style="65" customWidth="1"/>
    <col min="12551" max="12551" width="22.28515625" style="65" customWidth="1"/>
    <col min="12552" max="12552" width="20.28515625" style="65" customWidth="1"/>
    <col min="12553" max="12553" width="19.5703125" style="65" customWidth="1"/>
    <col min="12554" max="12554" width="15.140625" style="65" customWidth="1"/>
    <col min="12555" max="12555" width="14.28515625" style="65" customWidth="1"/>
    <col min="12556" max="12556" width="17" style="65" customWidth="1"/>
    <col min="12557" max="12800" width="9.140625" style="65"/>
    <col min="12801" max="12801" width="60.140625" style="65" customWidth="1"/>
    <col min="12802" max="12802" width="16.7109375" style="65" customWidth="1"/>
    <col min="12803" max="12803" width="14.85546875" style="65" customWidth="1"/>
    <col min="12804" max="12804" width="15.42578125" style="65" customWidth="1"/>
    <col min="12805" max="12805" width="31.85546875" style="65" customWidth="1"/>
    <col min="12806" max="12806" width="21" style="65" customWidth="1"/>
    <col min="12807" max="12807" width="22.28515625" style="65" customWidth="1"/>
    <col min="12808" max="12808" width="20.28515625" style="65" customWidth="1"/>
    <col min="12809" max="12809" width="19.5703125" style="65" customWidth="1"/>
    <col min="12810" max="12810" width="15.140625" style="65" customWidth="1"/>
    <col min="12811" max="12811" width="14.28515625" style="65" customWidth="1"/>
    <col min="12812" max="12812" width="17" style="65" customWidth="1"/>
    <col min="12813" max="13056" width="9.140625" style="65"/>
    <col min="13057" max="13057" width="60.140625" style="65" customWidth="1"/>
    <col min="13058" max="13058" width="16.7109375" style="65" customWidth="1"/>
    <col min="13059" max="13059" width="14.85546875" style="65" customWidth="1"/>
    <col min="13060" max="13060" width="15.42578125" style="65" customWidth="1"/>
    <col min="13061" max="13061" width="31.85546875" style="65" customWidth="1"/>
    <col min="13062" max="13062" width="21" style="65" customWidth="1"/>
    <col min="13063" max="13063" width="22.28515625" style="65" customWidth="1"/>
    <col min="13064" max="13064" width="20.28515625" style="65" customWidth="1"/>
    <col min="13065" max="13065" width="19.5703125" style="65" customWidth="1"/>
    <col min="13066" max="13066" width="15.140625" style="65" customWidth="1"/>
    <col min="13067" max="13067" width="14.28515625" style="65" customWidth="1"/>
    <col min="13068" max="13068" width="17" style="65" customWidth="1"/>
    <col min="13069" max="13312" width="9.140625" style="65"/>
    <col min="13313" max="13313" width="60.140625" style="65" customWidth="1"/>
    <col min="13314" max="13314" width="16.7109375" style="65" customWidth="1"/>
    <col min="13315" max="13315" width="14.85546875" style="65" customWidth="1"/>
    <col min="13316" max="13316" width="15.42578125" style="65" customWidth="1"/>
    <col min="13317" max="13317" width="31.85546875" style="65" customWidth="1"/>
    <col min="13318" max="13318" width="21" style="65" customWidth="1"/>
    <col min="13319" max="13319" width="22.28515625" style="65" customWidth="1"/>
    <col min="13320" max="13320" width="20.28515625" style="65" customWidth="1"/>
    <col min="13321" max="13321" width="19.5703125" style="65" customWidth="1"/>
    <col min="13322" max="13322" width="15.140625" style="65" customWidth="1"/>
    <col min="13323" max="13323" width="14.28515625" style="65" customWidth="1"/>
    <col min="13324" max="13324" width="17" style="65" customWidth="1"/>
    <col min="13325" max="13568" width="9.140625" style="65"/>
    <col min="13569" max="13569" width="60.140625" style="65" customWidth="1"/>
    <col min="13570" max="13570" width="16.7109375" style="65" customWidth="1"/>
    <col min="13571" max="13571" width="14.85546875" style="65" customWidth="1"/>
    <col min="13572" max="13572" width="15.42578125" style="65" customWidth="1"/>
    <col min="13573" max="13573" width="31.85546875" style="65" customWidth="1"/>
    <col min="13574" max="13574" width="21" style="65" customWidth="1"/>
    <col min="13575" max="13575" width="22.28515625" style="65" customWidth="1"/>
    <col min="13576" max="13576" width="20.28515625" style="65" customWidth="1"/>
    <col min="13577" max="13577" width="19.5703125" style="65" customWidth="1"/>
    <col min="13578" max="13578" width="15.140625" style="65" customWidth="1"/>
    <col min="13579" max="13579" width="14.28515625" style="65" customWidth="1"/>
    <col min="13580" max="13580" width="17" style="65" customWidth="1"/>
    <col min="13581" max="13824" width="9.140625" style="65"/>
    <col min="13825" max="13825" width="60.140625" style="65" customWidth="1"/>
    <col min="13826" max="13826" width="16.7109375" style="65" customWidth="1"/>
    <col min="13827" max="13827" width="14.85546875" style="65" customWidth="1"/>
    <col min="13828" max="13828" width="15.42578125" style="65" customWidth="1"/>
    <col min="13829" max="13829" width="31.85546875" style="65" customWidth="1"/>
    <col min="13830" max="13830" width="21" style="65" customWidth="1"/>
    <col min="13831" max="13831" width="22.28515625" style="65" customWidth="1"/>
    <col min="13832" max="13832" width="20.28515625" style="65" customWidth="1"/>
    <col min="13833" max="13833" width="19.5703125" style="65" customWidth="1"/>
    <col min="13834" max="13834" width="15.140625" style="65" customWidth="1"/>
    <col min="13835" max="13835" width="14.28515625" style="65" customWidth="1"/>
    <col min="13836" max="13836" width="17" style="65" customWidth="1"/>
    <col min="13837" max="14080" width="9.140625" style="65"/>
    <col min="14081" max="14081" width="60.140625" style="65" customWidth="1"/>
    <col min="14082" max="14082" width="16.7109375" style="65" customWidth="1"/>
    <col min="14083" max="14083" width="14.85546875" style="65" customWidth="1"/>
    <col min="14084" max="14084" width="15.42578125" style="65" customWidth="1"/>
    <col min="14085" max="14085" width="31.85546875" style="65" customWidth="1"/>
    <col min="14086" max="14086" width="21" style="65" customWidth="1"/>
    <col min="14087" max="14087" width="22.28515625" style="65" customWidth="1"/>
    <col min="14088" max="14088" width="20.28515625" style="65" customWidth="1"/>
    <col min="14089" max="14089" width="19.5703125" style="65" customWidth="1"/>
    <col min="14090" max="14090" width="15.140625" style="65" customWidth="1"/>
    <col min="14091" max="14091" width="14.28515625" style="65" customWidth="1"/>
    <col min="14092" max="14092" width="17" style="65" customWidth="1"/>
    <col min="14093" max="14336" width="9.140625" style="65"/>
    <col min="14337" max="14337" width="60.140625" style="65" customWidth="1"/>
    <col min="14338" max="14338" width="16.7109375" style="65" customWidth="1"/>
    <col min="14339" max="14339" width="14.85546875" style="65" customWidth="1"/>
    <col min="14340" max="14340" width="15.42578125" style="65" customWidth="1"/>
    <col min="14341" max="14341" width="31.85546875" style="65" customWidth="1"/>
    <col min="14342" max="14342" width="21" style="65" customWidth="1"/>
    <col min="14343" max="14343" width="22.28515625" style="65" customWidth="1"/>
    <col min="14344" max="14344" width="20.28515625" style="65" customWidth="1"/>
    <col min="14345" max="14345" width="19.5703125" style="65" customWidth="1"/>
    <col min="14346" max="14346" width="15.140625" style="65" customWidth="1"/>
    <col min="14347" max="14347" width="14.28515625" style="65" customWidth="1"/>
    <col min="14348" max="14348" width="17" style="65" customWidth="1"/>
    <col min="14349" max="14592" width="9.140625" style="65"/>
    <col min="14593" max="14593" width="60.140625" style="65" customWidth="1"/>
    <col min="14594" max="14594" width="16.7109375" style="65" customWidth="1"/>
    <col min="14595" max="14595" width="14.85546875" style="65" customWidth="1"/>
    <col min="14596" max="14596" width="15.42578125" style="65" customWidth="1"/>
    <col min="14597" max="14597" width="31.85546875" style="65" customWidth="1"/>
    <col min="14598" max="14598" width="21" style="65" customWidth="1"/>
    <col min="14599" max="14599" width="22.28515625" style="65" customWidth="1"/>
    <col min="14600" max="14600" width="20.28515625" style="65" customWidth="1"/>
    <col min="14601" max="14601" width="19.5703125" style="65" customWidth="1"/>
    <col min="14602" max="14602" width="15.140625" style="65" customWidth="1"/>
    <col min="14603" max="14603" width="14.28515625" style="65" customWidth="1"/>
    <col min="14604" max="14604" width="17" style="65" customWidth="1"/>
    <col min="14605" max="14848" width="9.140625" style="65"/>
    <col min="14849" max="14849" width="60.140625" style="65" customWidth="1"/>
    <col min="14850" max="14850" width="16.7109375" style="65" customWidth="1"/>
    <col min="14851" max="14851" width="14.85546875" style="65" customWidth="1"/>
    <col min="14852" max="14852" width="15.42578125" style="65" customWidth="1"/>
    <col min="14853" max="14853" width="31.85546875" style="65" customWidth="1"/>
    <col min="14854" max="14854" width="21" style="65" customWidth="1"/>
    <col min="14855" max="14855" width="22.28515625" style="65" customWidth="1"/>
    <col min="14856" max="14856" width="20.28515625" style="65" customWidth="1"/>
    <col min="14857" max="14857" width="19.5703125" style="65" customWidth="1"/>
    <col min="14858" max="14858" width="15.140625" style="65" customWidth="1"/>
    <col min="14859" max="14859" width="14.28515625" style="65" customWidth="1"/>
    <col min="14860" max="14860" width="17" style="65" customWidth="1"/>
    <col min="14861" max="15104" width="9.140625" style="65"/>
    <col min="15105" max="15105" width="60.140625" style="65" customWidth="1"/>
    <col min="15106" max="15106" width="16.7109375" style="65" customWidth="1"/>
    <col min="15107" max="15107" width="14.85546875" style="65" customWidth="1"/>
    <col min="15108" max="15108" width="15.42578125" style="65" customWidth="1"/>
    <col min="15109" max="15109" width="31.85546875" style="65" customWidth="1"/>
    <col min="15110" max="15110" width="21" style="65" customWidth="1"/>
    <col min="15111" max="15111" width="22.28515625" style="65" customWidth="1"/>
    <col min="15112" max="15112" width="20.28515625" style="65" customWidth="1"/>
    <col min="15113" max="15113" width="19.5703125" style="65" customWidth="1"/>
    <col min="15114" max="15114" width="15.140625" style="65" customWidth="1"/>
    <col min="15115" max="15115" width="14.28515625" style="65" customWidth="1"/>
    <col min="15116" max="15116" width="17" style="65" customWidth="1"/>
    <col min="15117" max="15360" width="9.140625" style="65"/>
    <col min="15361" max="15361" width="60.140625" style="65" customWidth="1"/>
    <col min="15362" max="15362" width="16.7109375" style="65" customWidth="1"/>
    <col min="15363" max="15363" width="14.85546875" style="65" customWidth="1"/>
    <col min="15364" max="15364" width="15.42578125" style="65" customWidth="1"/>
    <col min="15365" max="15365" width="31.85546875" style="65" customWidth="1"/>
    <col min="15366" max="15366" width="21" style="65" customWidth="1"/>
    <col min="15367" max="15367" width="22.28515625" style="65" customWidth="1"/>
    <col min="15368" max="15368" width="20.28515625" style="65" customWidth="1"/>
    <col min="15369" max="15369" width="19.5703125" style="65" customWidth="1"/>
    <col min="15370" max="15370" width="15.140625" style="65" customWidth="1"/>
    <col min="15371" max="15371" width="14.28515625" style="65" customWidth="1"/>
    <col min="15372" max="15372" width="17" style="65" customWidth="1"/>
    <col min="15373" max="15616" width="9.140625" style="65"/>
    <col min="15617" max="15617" width="60.140625" style="65" customWidth="1"/>
    <col min="15618" max="15618" width="16.7109375" style="65" customWidth="1"/>
    <col min="15619" max="15619" width="14.85546875" style="65" customWidth="1"/>
    <col min="15620" max="15620" width="15.42578125" style="65" customWidth="1"/>
    <col min="15621" max="15621" width="31.85546875" style="65" customWidth="1"/>
    <col min="15622" max="15622" width="21" style="65" customWidth="1"/>
    <col min="15623" max="15623" width="22.28515625" style="65" customWidth="1"/>
    <col min="15624" max="15624" width="20.28515625" style="65" customWidth="1"/>
    <col min="15625" max="15625" width="19.5703125" style="65" customWidth="1"/>
    <col min="15626" max="15626" width="15.140625" style="65" customWidth="1"/>
    <col min="15627" max="15627" width="14.28515625" style="65" customWidth="1"/>
    <col min="15628" max="15628" width="17" style="65" customWidth="1"/>
    <col min="15629" max="15872" width="9.140625" style="65"/>
    <col min="15873" max="15873" width="60.140625" style="65" customWidth="1"/>
    <col min="15874" max="15874" width="16.7109375" style="65" customWidth="1"/>
    <col min="15875" max="15875" width="14.85546875" style="65" customWidth="1"/>
    <col min="15876" max="15876" width="15.42578125" style="65" customWidth="1"/>
    <col min="15877" max="15877" width="31.85546875" style="65" customWidth="1"/>
    <col min="15878" max="15878" width="21" style="65" customWidth="1"/>
    <col min="15879" max="15879" width="22.28515625" style="65" customWidth="1"/>
    <col min="15880" max="15880" width="20.28515625" style="65" customWidth="1"/>
    <col min="15881" max="15881" width="19.5703125" style="65" customWidth="1"/>
    <col min="15882" max="15882" width="15.140625" style="65" customWidth="1"/>
    <col min="15883" max="15883" width="14.28515625" style="65" customWidth="1"/>
    <col min="15884" max="15884" width="17" style="65" customWidth="1"/>
    <col min="15885" max="16128" width="9.140625" style="65"/>
    <col min="16129" max="16129" width="60.140625" style="65" customWidth="1"/>
    <col min="16130" max="16130" width="16.7109375" style="65" customWidth="1"/>
    <col min="16131" max="16131" width="14.85546875" style="65" customWidth="1"/>
    <col min="16132" max="16132" width="15.42578125" style="65" customWidth="1"/>
    <col min="16133" max="16133" width="31.85546875" style="65" customWidth="1"/>
    <col min="16134" max="16134" width="21" style="65" customWidth="1"/>
    <col min="16135" max="16135" width="22.28515625" style="65" customWidth="1"/>
    <col min="16136" max="16136" width="20.28515625" style="65" customWidth="1"/>
    <col min="16137" max="16137" width="19.5703125" style="65" customWidth="1"/>
    <col min="16138" max="16138" width="15.140625" style="65" customWidth="1"/>
    <col min="16139" max="16139" width="14.28515625" style="65" customWidth="1"/>
    <col min="16140" max="16140" width="17" style="65" customWidth="1"/>
    <col min="16141" max="16384" width="9.140625" style="65"/>
  </cols>
  <sheetData>
    <row r="1" spans="1:12" x14ac:dyDescent="0.25">
      <c r="A1" s="64"/>
    </row>
    <row r="2" spans="1:12" ht="24" customHeight="1" x14ac:dyDescent="0.3">
      <c r="A2" s="430" t="s">
        <v>130</v>
      </c>
      <c r="B2" s="430"/>
      <c r="C2" s="430"/>
      <c r="D2" s="430"/>
      <c r="E2" s="431"/>
      <c r="F2" s="431"/>
      <c r="G2" s="431"/>
      <c r="H2" s="66"/>
      <c r="I2" s="66"/>
      <c r="J2" s="66"/>
      <c r="K2" s="66"/>
      <c r="L2" s="66"/>
    </row>
    <row r="3" spans="1:12" ht="16.5" customHeight="1" x14ac:dyDescent="0.3">
      <c r="A3" s="432"/>
      <c r="B3" s="432"/>
      <c r="C3" s="432"/>
      <c r="D3" s="432"/>
      <c r="E3" s="431"/>
      <c r="F3" s="431"/>
      <c r="G3" s="431"/>
      <c r="H3" s="66"/>
      <c r="I3" s="66"/>
      <c r="J3" s="66"/>
      <c r="K3" s="66"/>
      <c r="L3" s="66"/>
    </row>
    <row r="4" spans="1:12" ht="63.75" customHeight="1" x14ac:dyDescent="0.3">
      <c r="A4" s="433" t="s">
        <v>292</v>
      </c>
      <c r="B4" s="433"/>
      <c r="C4" s="433"/>
      <c r="D4" s="433"/>
      <c r="E4" s="431"/>
      <c r="F4" s="431"/>
      <c r="G4" s="431"/>
      <c r="H4" s="66"/>
      <c r="I4" s="66"/>
      <c r="J4" s="66"/>
      <c r="K4" s="66"/>
      <c r="L4" s="66"/>
    </row>
    <row r="5" spans="1:12" ht="45" customHeight="1" thickBot="1" x14ac:dyDescent="0.35">
      <c r="A5" s="67"/>
      <c r="B5" s="68"/>
      <c r="C5" s="434" t="s">
        <v>293</v>
      </c>
      <c r="D5" s="434"/>
      <c r="E5" s="431"/>
      <c r="F5" s="431"/>
      <c r="G5" s="431"/>
      <c r="H5" s="66"/>
      <c r="I5" s="66"/>
      <c r="J5" s="66"/>
      <c r="K5" s="66"/>
      <c r="L5" s="66"/>
    </row>
    <row r="6" spans="1:12" ht="25.5" customHeight="1" x14ac:dyDescent="0.3">
      <c r="A6" s="69" t="s">
        <v>86</v>
      </c>
      <c r="B6" s="68"/>
      <c r="C6" s="435" t="s">
        <v>87</v>
      </c>
      <c r="D6" s="435"/>
      <c r="E6" s="431"/>
      <c r="F6" s="431"/>
      <c r="G6" s="431"/>
      <c r="H6" s="66"/>
      <c r="I6" s="66"/>
      <c r="J6" s="66"/>
      <c r="K6" s="66"/>
      <c r="L6" s="66"/>
    </row>
    <row r="7" spans="1:12" ht="18.75" hidden="1" x14ac:dyDescent="0.3">
      <c r="A7" s="431"/>
      <c r="B7" s="431"/>
      <c r="C7" s="431"/>
      <c r="D7" s="431"/>
      <c r="E7" s="431"/>
      <c r="F7" s="431"/>
      <c r="G7" s="431"/>
      <c r="H7" s="66"/>
      <c r="I7" s="66"/>
      <c r="J7" s="66"/>
      <c r="K7" s="66"/>
      <c r="L7" s="66"/>
    </row>
    <row r="8" spans="1:12" ht="29.25" customHeight="1" x14ac:dyDescent="0.3">
      <c r="A8" s="70" t="s">
        <v>131</v>
      </c>
      <c r="B8" s="68"/>
      <c r="C8" s="68"/>
      <c r="D8" s="68"/>
      <c r="E8" s="68"/>
      <c r="F8" s="68"/>
      <c r="G8" s="68"/>
      <c r="H8" s="66"/>
      <c r="I8" s="66"/>
      <c r="J8" s="66"/>
      <c r="K8" s="66"/>
      <c r="L8" s="66"/>
    </row>
    <row r="9" spans="1:12" ht="18.75" x14ac:dyDescent="0.3">
      <c r="A9" s="431"/>
      <c r="B9" s="431"/>
      <c r="C9" s="431"/>
      <c r="D9" s="431"/>
      <c r="E9" s="431"/>
      <c r="F9" s="431"/>
      <c r="G9" s="431"/>
      <c r="H9" s="66"/>
      <c r="I9" s="66"/>
      <c r="J9" s="66"/>
      <c r="K9" s="66"/>
      <c r="L9" s="66"/>
    </row>
    <row r="10" spans="1:12" ht="23.25" x14ac:dyDescent="0.3">
      <c r="A10" s="191"/>
      <c r="B10" s="191"/>
      <c r="C10" s="191"/>
      <c r="D10" s="191"/>
      <c r="E10" s="191"/>
      <c r="F10" s="191"/>
      <c r="G10" s="191"/>
      <c r="H10" s="66"/>
      <c r="I10" s="66"/>
      <c r="J10" s="66"/>
      <c r="K10" s="66"/>
      <c r="L10" s="66"/>
    </row>
    <row r="11" spans="1:12" ht="22.5" x14ac:dyDescent="0.3">
      <c r="A11" s="438" t="s">
        <v>132</v>
      </c>
      <c r="B11" s="438"/>
      <c r="C11" s="438"/>
      <c r="D11" s="438"/>
      <c r="E11" s="438"/>
      <c r="F11" s="438"/>
      <c r="G11" s="438"/>
      <c r="H11" s="66"/>
      <c r="I11" s="66"/>
      <c r="J11" s="66"/>
      <c r="K11" s="66"/>
      <c r="L11" s="66"/>
    </row>
    <row r="12" spans="1:12" ht="22.5" x14ac:dyDescent="0.3">
      <c r="A12" s="438" t="s">
        <v>133</v>
      </c>
      <c r="B12" s="438"/>
      <c r="C12" s="438"/>
      <c r="D12" s="438"/>
      <c r="E12" s="438"/>
      <c r="F12" s="438"/>
      <c r="G12" s="438"/>
      <c r="H12" s="66"/>
      <c r="I12" s="66"/>
      <c r="J12" s="66"/>
      <c r="K12" s="66"/>
      <c r="L12" s="66"/>
    </row>
    <row r="13" spans="1:12" ht="22.5" x14ac:dyDescent="0.3">
      <c r="A13" s="438" t="s">
        <v>211</v>
      </c>
      <c r="B13" s="438"/>
      <c r="C13" s="438"/>
      <c r="D13" s="438"/>
      <c r="E13" s="438"/>
      <c r="F13" s="438"/>
      <c r="G13" s="438"/>
      <c r="H13" s="66"/>
      <c r="I13" s="66"/>
      <c r="J13" s="66"/>
      <c r="K13" s="66"/>
      <c r="L13" s="66"/>
    </row>
    <row r="14" spans="1:12" ht="23.25" x14ac:dyDescent="0.3">
      <c r="A14" s="439"/>
      <c r="B14" s="439"/>
      <c r="C14" s="439"/>
      <c r="D14" s="439"/>
      <c r="E14" s="439"/>
      <c r="F14" s="439"/>
      <c r="G14" s="439"/>
      <c r="H14" s="66"/>
      <c r="I14" s="66"/>
      <c r="J14" s="66"/>
      <c r="K14" s="66"/>
      <c r="L14" s="66"/>
    </row>
    <row r="15" spans="1:12" ht="18.75" customHeight="1" x14ac:dyDescent="0.35">
      <c r="A15" s="440" t="s">
        <v>134</v>
      </c>
      <c r="B15" s="440"/>
      <c r="C15" s="440"/>
      <c r="D15" s="440"/>
      <c r="E15" s="441" t="s">
        <v>294</v>
      </c>
      <c r="F15" s="441"/>
      <c r="G15" s="441"/>
      <c r="H15" s="66"/>
      <c r="I15" s="66"/>
      <c r="J15" s="66"/>
      <c r="K15" s="66"/>
      <c r="L15" s="66"/>
    </row>
    <row r="16" spans="1:12" ht="21.75" customHeight="1" x14ac:dyDescent="0.35">
      <c r="A16" s="440" t="s">
        <v>135</v>
      </c>
      <c r="B16" s="440"/>
      <c r="C16" s="440"/>
      <c r="D16" s="440"/>
      <c r="E16" s="441"/>
      <c r="F16" s="441"/>
      <c r="G16" s="441"/>
      <c r="H16" s="66"/>
      <c r="I16" s="66"/>
      <c r="J16" s="66"/>
      <c r="K16" s="66"/>
      <c r="L16" s="66"/>
    </row>
    <row r="17" spans="1:12" ht="24" customHeight="1" thickBot="1" x14ac:dyDescent="0.4">
      <c r="A17" s="440" t="s">
        <v>136</v>
      </c>
      <c r="B17" s="440"/>
      <c r="C17" s="189"/>
      <c r="D17" s="189"/>
      <c r="E17" s="441" t="s">
        <v>191</v>
      </c>
      <c r="F17" s="441"/>
      <c r="G17" s="441"/>
      <c r="H17" s="66"/>
      <c r="I17" s="66"/>
      <c r="J17" s="66"/>
      <c r="K17" s="66"/>
      <c r="L17" s="66"/>
    </row>
    <row r="18" spans="1:12" ht="24" customHeight="1" thickBot="1" x14ac:dyDescent="0.4">
      <c r="A18" s="436" t="s">
        <v>137</v>
      </c>
      <c r="B18" s="436"/>
      <c r="C18" s="436"/>
      <c r="D18" s="190"/>
      <c r="E18" s="437" t="s">
        <v>193</v>
      </c>
      <c r="F18" s="437"/>
      <c r="G18" s="188"/>
      <c r="H18" s="66"/>
      <c r="I18" s="66"/>
      <c r="J18" s="66"/>
      <c r="K18" s="66"/>
      <c r="L18" s="66"/>
    </row>
    <row r="19" spans="1:12" ht="18.75" x14ac:dyDescent="0.3">
      <c r="A19" s="431" t="s">
        <v>138</v>
      </c>
      <c r="B19" s="431"/>
      <c r="C19" s="431"/>
      <c r="D19" s="431"/>
      <c r="E19" s="431"/>
      <c r="F19" s="431"/>
      <c r="G19" s="431"/>
      <c r="H19" s="66"/>
      <c r="I19" s="66"/>
      <c r="J19" s="66"/>
      <c r="K19" s="66"/>
      <c r="L19" s="66"/>
    </row>
    <row r="20" spans="1:12" ht="19.5" thickBot="1" x14ac:dyDescent="0.35">
      <c r="A20" s="70"/>
      <c r="B20" s="70"/>
      <c r="C20" s="70"/>
      <c r="D20" s="70"/>
      <c r="E20" s="70"/>
      <c r="F20" s="70"/>
      <c r="G20" s="70"/>
      <c r="H20" s="66"/>
      <c r="I20" s="66"/>
      <c r="J20" s="66"/>
      <c r="K20" s="66"/>
      <c r="L20" s="66"/>
    </row>
    <row r="21" spans="1:12" ht="18.75" hidden="1" x14ac:dyDescent="0.3">
      <c r="A21" s="71"/>
      <c r="B21" s="66"/>
      <c r="C21" s="66"/>
      <c r="D21" s="66"/>
      <c r="E21" s="66"/>
      <c r="F21" s="66"/>
      <c r="G21" s="66"/>
      <c r="H21" s="66"/>
      <c r="I21" s="66"/>
      <c r="J21" s="66"/>
      <c r="K21" s="66"/>
      <c r="L21" s="66"/>
    </row>
    <row r="22" spans="1:12" ht="19.5" hidden="1" thickBot="1" x14ac:dyDescent="0.35">
      <c r="A22" s="66"/>
      <c r="B22" s="66"/>
      <c r="C22" s="66"/>
      <c r="D22" s="66"/>
      <c r="E22" s="66"/>
      <c r="F22" s="66"/>
      <c r="G22" s="66"/>
      <c r="H22" s="66"/>
      <c r="I22" s="66"/>
      <c r="J22" s="66"/>
      <c r="K22" s="66"/>
      <c r="L22" s="66"/>
    </row>
    <row r="23" spans="1:12" ht="126.75" customHeight="1" thickBot="1" x14ac:dyDescent="0.3">
      <c r="A23" s="442" t="s">
        <v>139</v>
      </c>
      <c r="B23" s="443"/>
      <c r="C23" s="442" t="s">
        <v>140</v>
      </c>
      <c r="D23" s="444"/>
      <c r="E23" s="445" t="s">
        <v>141</v>
      </c>
      <c r="F23" s="445" t="s">
        <v>142</v>
      </c>
      <c r="G23" s="445" t="s">
        <v>143</v>
      </c>
      <c r="H23" s="445" t="s">
        <v>144</v>
      </c>
      <c r="I23" s="445" t="s">
        <v>145</v>
      </c>
      <c r="J23" s="447" t="s">
        <v>146</v>
      </c>
      <c r="K23" s="448"/>
      <c r="L23" s="449"/>
    </row>
    <row r="24" spans="1:12" ht="54.75" customHeight="1" thickBot="1" x14ac:dyDescent="0.3">
      <c r="A24" s="72" t="s">
        <v>58</v>
      </c>
      <c r="B24" s="73" t="s">
        <v>147</v>
      </c>
      <c r="C24" s="72" t="s">
        <v>148</v>
      </c>
      <c r="D24" s="72" t="s">
        <v>149</v>
      </c>
      <c r="E24" s="446"/>
      <c r="F24" s="446"/>
      <c r="G24" s="446"/>
      <c r="H24" s="446"/>
      <c r="I24" s="446"/>
      <c r="J24" s="74" t="s">
        <v>123</v>
      </c>
      <c r="K24" s="73" t="s">
        <v>150</v>
      </c>
      <c r="L24" s="73" t="s">
        <v>151</v>
      </c>
    </row>
    <row r="25" spans="1:12" ht="21" thickBot="1" x14ac:dyDescent="0.3">
      <c r="A25" s="75">
        <v>1</v>
      </c>
      <c r="B25" s="75">
        <v>2</v>
      </c>
      <c r="C25" s="76">
        <v>3</v>
      </c>
      <c r="D25" s="76">
        <v>4</v>
      </c>
      <c r="E25" s="76">
        <v>5</v>
      </c>
      <c r="F25" s="76">
        <v>6</v>
      </c>
      <c r="G25" s="72">
        <v>7</v>
      </c>
      <c r="H25" s="76">
        <v>8</v>
      </c>
      <c r="I25" s="76">
        <v>9</v>
      </c>
      <c r="J25" s="72">
        <v>10</v>
      </c>
      <c r="K25" s="76">
        <v>11</v>
      </c>
      <c r="L25" s="72">
        <v>12</v>
      </c>
    </row>
    <row r="26" spans="1:12" ht="30.75" customHeight="1" x14ac:dyDescent="0.25">
      <c r="A26" s="450" t="s">
        <v>196</v>
      </c>
      <c r="B26" s="192"/>
      <c r="C26" s="193"/>
      <c r="D26" s="198"/>
      <c r="E26" s="193" t="s">
        <v>152</v>
      </c>
      <c r="F26" s="196"/>
      <c r="G26" s="195"/>
      <c r="H26" s="195" t="s">
        <v>153</v>
      </c>
      <c r="I26" s="196" t="s">
        <v>153</v>
      </c>
      <c r="J26" s="195"/>
      <c r="K26" s="193"/>
      <c r="L26" s="199"/>
    </row>
    <row r="27" spans="1:12" ht="46.5" hidden="1" x14ac:dyDescent="0.25">
      <c r="A27" s="450"/>
      <c r="B27" s="192" t="s">
        <v>170</v>
      </c>
      <c r="C27" s="193"/>
      <c r="D27" s="198"/>
      <c r="E27" s="193" t="s">
        <v>152</v>
      </c>
      <c r="F27" s="196"/>
      <c r="G27" s="195"/>
      <c r="H27" s="195"/>
      <c r="I27" s="196"/>
      <c r="J27" s="195"/>
      <c r="K27" s="193"/>
      <c r="L27" s="199" t="s">
        <v>166</v>
      </c>
    </row>
    <row r="28" spans="1:12" ht="43.5" customHeight="1" x14ac:dyDescent="0.25">
      <c r="A28" s="450"/>
      <c r="B28" s="192" t="s">
        <v>200</v>
      </c>
      <c r="C28" s="193"/>
      <c r="D28" s="198"/>
      <c r="E28" s="193" t="s">
        <v>203</v>
      </c>
      <c r="F28" s="195" t="s">
        <v>153</v>
      </c>
      <c r="G28" s="195" t="s">
        <v>153</v>
      </c>
      <c r="H28" s="196">
        <v>2419586.89</v>
      </c>
      <c r="I28" s="196"/>
      <c r="J28" s="195"/>
      <c r="K28" s="193"/>
      <c r="L28" s="199" t="s">
        <v>154</v>
      </c>
    </row>
    <row r="29" spans="1:12" ht="47.25" customHeight="1" x14ac:dyDescent="0.25">
      <c r="A29" s="450"/>
      <c r="B29" s="192" t="s">
        <v>200</v>
      </c>
      <c r="C29" s="193"/>
      <c r="D29" s="198"/>
      <c r="E29" s="193" t="s">
        <v>203</v>
      </c>
      <c r="F29" s="195"/>
      <c r="G29" s="195"/>
      <c r="H29" s="196">
        <v>21776303.109999999</v>
      </c>
      <c r="I29" s="196"/>
      <c r="J29" s="195"/>
      <c r="K29" s="193"/>
      <c r="L29" s="199" t="s">
        <v>166</v>
      </c>
    </row>
    <row r="30" spans="1:12" ht="23.25" x14ac:dyDescent="0.25">
      <c r="A30" s="193" t="s">
        <v>165</v>
      </c>
      <c r="B30" s="197"/>
      <c r="C30" s="193"/>
      <c r="D30" s="198"/>
      <c r="E30" s="193"/>
      <c r="F30" s="195"/>
      <c r="G30" s="195"/>
      <c r="H30" s="196"/>
      <c r="I30" s="196"/>
      <c r="J30" s="195"/>
      <c r="K30" s="193"/>
      <c r="L30" s="199"/>
    </row>
    <row r="31" spans="1:12" ht="51.75" customHeight="1" x14ac:dyDescent="0.25">
      <c r="A31" s="451" t="str">
        <f>'Приложение 1'!C28</f>
        <v xml:space="preserve">Модернизация первичного звена здравоохранения Вологодской области в части приобретения оборудования (система ультразвуковая для физиотерапии,  система микроволновой диатермической терапии, система физиотерапевтическая для электролечения многофункциональная,  система физиотерапевтическая для электролечения многофункциональная, регистратор амбулаторный для электрокардиографического мониторинга, регистратор амбулаторный для мониторинга артериального давления, электрокардиограф многоканальный, профессиональный,  видеоколоноскоп гибкий, многоразового использования, электромиограф, видеогастроскоп гибкий, стол операционный универсальный, электромеханический, с питанием от сети, электроэнцефалограф,система ультразвуковой визуализации универсальная с питанием от сети)
</v>
      </c>
      <c r="B31" s="192" t="s">
        <v>200</v>
      </c>
      <c r="C31" s="193"/>
      <c r="D31" s="198"/>
      <c r="E31" s="194" t="s">
        <v>295</v>
      </c>
      <c r="F31" s="195"/>
      <c r="G31" s="195"/>
      <c r="H31" s="196"/>
      <c r="I31" s="196">
        <v>2419586.89</v>
      </c>
      <c r="J31" s="200">
        <v>310</v>
      </c>
      <c r="K31" s="193"/>
      <c r="L31" s="199" t="s">
        <v>154</v>
      </c>
    </row>
    <row r="32" spans="1:12" ht="224.25" customHeight="1" x14ac:dyDescent="0.25">
      <c r="A32" s="452"/>
      <c r="B32" s="192" t="s">
        <v>200</v>
      </c>
      <c r="C32" s="193"/>
      <c r="D32" s="198"/>
      <c r="E32" s="194" t="s">
        <v>295</v>
      </c>
      <c r="F32" s="195"/>
      <c r="G32" s="195"/>
      <c r="H32" s="196"/>
      <c r="I32" s="196">
        <v>21776303.109999999</v>
      </c>
      <c r="J32" s="200">
        <v>310</v>
      </c>
      <c r="K32" s="193"/>
      <c r="L32" s="199" t="s">
        <v>166</v>
      </c>
    </row>
    <row r="33" spans="1:12" ht="48" customHeight="1" x14ac:dyDescent="0.25">
      <c r="A33" s="201" t="s">
        <v>155</v>
      </c>
      <c r="B33" s="202" t="s">
        <v>200</v>
      </c>
      <c r="C33" s="201"/>
      <c r="D33" s="198"/>
      <c r="E33" s="203"/>
      <c r="F33" s="201"/>
      <c r="G33" s="201"/>
      <c r="H33" s="204">
        <f>H28+H29</f>
        <v>24195890</v>
      </c>
      <c r="I33" s="204">
        <f>I31+I32</f>
        <v>24195890</v>
      </c>
      <c r="J33" s="205"/>
      <c r="K33" s="201"/>
      <c r="L33" s="206"/>
    </row>
    <row r="34" spans="1:12" ht="32.25" customHeight="1" x14ac:dyDescent="0.25">
      <c r="A34" s="201" t="s">
        <v>167</v>
      </c>
      <c r="B34" s="208"/>
      <c r="C34" s="201"/>
      <c r="D34" s="201"/>
      <c r="E34" s="201"/>
      <c r="F34" s="207">
        <v>0</v>
      </c>
      <c r="G34" s="207">
        <v>0</v>
      </c>
      <c r="H34" s="207">
        <f>H33</f>
        <v>24195890</v>
      </c>
      <c r="I34" s="207">
        <f>I33</f>
        <v>24195890</v>
      </c>
      <c r="J34" s="201"/>
      <c r="K34" s="201"/>
      <c r="L34" s="201"/>
    </row>
    <row r="35" spans="1:12" ht="20.25" hidden="1" x14ac:dyDescent="0.25">
      <c r="A35" s="81"/>
      <c r="B35" s="82"/>
      <c r="C35" s="81"/>
      <c r="D35" s="81"/>
      <c r="E35" s="81"/>
      <c r="F35" s="83"/>
      <c r="G35" s="81"/>
      <c r="H35" s="83"/>
      <c r="I35" s="83"/>
      <c r="J35" s="81"/>
      <c r="K35" s="81"/>
      <c r="L35" s="81"/>
    </row>
    <row r="36" spans="1:12" ht="20.25" hidden="1" x14ac:dyDescent="0.25">
      <c r="A36" s="81"/>
      <c r="B36" s="82"/>
      <c r="C36" s="81"/>
      <c r="D36" s="81"/>
      <c r="E36" s="81"/>
      <c r="F36" s="83"/>
      <c r="G36" s="81"/>
      <c r="H36" s="83"/>
      <c r="I36" s="83"/>
      <c r="J36" s="81"/>
      <c r="K36" s="81"/>
      <c r="L36" s="81"/>
    </row>
    <row r="37" spans="1:12" ht="20.25" hidden="1" x14ac:dyDescent="0.25">
      <c r="A37" s="81"/>
      <c r="B37" s="82"/>
      <c r="C37" s="81"/>
      <c r="D37" s="81"/>
      <c r="E37" s="81"/>
      <c r="F37" s="83"/>
      <c r="G37" s="81"/>
      <c r="H37" s="83"/>
      <c r="I37" s="83"/>
      <c r="J37" s="81"/>
      <c r="K37" s="81"/>
      <c r="L37" s="81"/>
    </row>
    <row r="39" spans="1:12" hidden="1" x14ac:dyDescent="0.25"/>
    <row r="40" spans="1:12" hidden="1" x14ac:dyDescent="0.25"/>
    <row r="41" spans="1:12" ht="23.25" x14ac:dyDescent="0.25">
      <c r="A41" s="209" t="s">
        <v>156</v>
      </c>
      <c r="B41" s="209"/>
      <c r="C41" s="209" t="s">
        <v>157</v>
      </c>
      <c r="D41" s="209"/>
      <c r="E41" s="209"/>
      <c r="F41" s="210" t="s">
        <v>194</v>
      </c>
      <c r="G41" s="211"/>
      <c r="H41" s="211"/>
      <c r="K41" s="77"/>
    </row>
    <row r="42" spans="1:12" ht="23.25" x14ac:dyDescent="0.25">
      <c r="A42" s="209"/>
      <c r="B42" s="209" t="s">
        <v>158</v>
      </c>
      <c r="C42" s="212" t="s">
        <v>159</v>
      </c>
      <c r="D42" s="212"/>
      <c r="E42" s="212"/>
      <c r="F42" s="212" t="s">
        <v>87</v>
      </c>
      <c r="G42" s="209"/>
      <c r="H42" s="209"/>
      <c r="K42" s="78"/>
    </row>
    <row r="43" spans="1:12" ht="23.25" x14ac:dyDescent="0.25">
      <c r="A43" s="213"/>
      <c r="B43" s="209"/>
      <c r="C43" s="209"/>
      <c r="D43" s="209"/>
      <c r="E43" s="209"/>
      <c r="F43" s="209"/>
      <c r="G43" s="209"/>
      <c r="H43" s="209"/>
      <c r="J43" s="77"/>
      <c r="K43" s="77"/>
    </row>
    <row r="44" spans="1:12" ht="23.25" x14ac:dyDescent="0.25">
      <c r="A44" s="214" t="s">
        <v>160</v>
      </c>
      <c r="B44" s="209"/>
      <c r="C44" s="209"/>
      <c r="D44" s="209"/>
      <c r="E44" s="209"/>
      <c r="F44" s="211"/>
      <c r="G44" s="211"/>
      <c r="H44" s="211"/>
      <c r="J44" s="77"/>
      <c r="K44" s="77"/>
    </row>
    <row r="45" spans="1:12" ht="23.25" x14ac:dyDescent="0.35">
      <c r="A45" s="215" t="s">
        <v>161</v>
      </c>
      <c r="B45" s="215"/>
      <c r="C45" s="186" t="s">
        <v>289</v>
      </c>
      <c r="D45" s="186"/>
      <c r="E45" s="186"/>
      <c r="F45" s="216" t="s">
        <v>290</v>
      </c>
      <c r="G45" s="216"/>
      <c r="H45" s="216" t="s">
        <v>195</v>
      </c>
      <c r="I45" s="187"/>
      <c r="J45" s="77"/>
      <c r="K45" s="79"/>
    </row>
    <row r="46" spans="1:12" ht="67.5" customHeight="1" x14ac:dyDescent="0.35">
      <c r="A46" s="215"/>
      <c r="B46" s="209"/>
      <c r="C46" s="212" t="s">
        <v>162</v>
      </c>
      <c r="D46" s="212"/>
      <c r="E46" s="212"/>
      <c r="F46" s="217" t="s">
        <v>163</v>
      </c>
      <c r="G46" s="217"/>
      <c r="H46" s="218" t="s">
        <v>164</v>
      </c>
      <c r="J46" s="80"/>
      <c r="K46" s="79"/>
    </row>
  </sheetData>
  <mergeCells count="31">
    <mergeCell ref="H23:H24"/>
    <mergeCell ref="I23:I24"/>
    <mergeCell ref="J23:L23"/>
    <mergeCell ref="A26:A29"/>
    <mergeCell ref="A31:A32"/>
    <mergeCell ref="A19:G19"/>
    <mergeCell ref="A23:B23"/>
    <mergeCell ref="C23:D23"/>
    <mergeCell ref="E23:E24"/>
    <mergeCell ref="F23:F24"/>
    <mergeCell ref="G23:G24"/>
    <mergeCell ref="A18:C18"/>
    <mergeCell ref="E18:F18"/>
    <mergeCell ref="A7:G7"/>
    <mergeCell ref="A9:G9"/>
    <mergeCell ref="A11:G11"/>
    <mergeCell ref="A12:G12"/>
    <mergeCell ref="A13:G13"/>
    <mergeCell ref="A14:G14"/>
    <mergeCell ref="A15:D15"/>
    <mergeCell ref="E15:G16"/>
    <mergeCell ref="A16:D16"/>
    <mergeCell ref="A17:B17"/>
    <mergeCell ref="E17:G17"/>
    <mergeCell ref="A2:D2"/>
    <mergeCell ref="E2:G2"/>
    <mergeCell ref="A3:D3"/>
    <mergeCell ref="E3:G6"/>
    <mergeCell ref="A4:D4"/>
    <mergeCell ref="C5:D5"/>
    <mergeCell ref="C6:D6"/>
  </mergeCells>
  <hyperlinks>
    <hyperlink ref="J24" r:id="rId1" tooltip="Приказ Минфина России от 29.11.2017 N 209н (ред. от 29.09.2020) &quot;Об утверждении Порядка применения классификации операций сектора государственного управления&quot; (Зарегистрировано в Минюсте России 12.02.2018 N 50003)_x000b_------------ Недействующая редакция_x000b_{Конс" display="consultantplus://offline/ref=AD868B2884F956447D9C4E0F553054C432D97A43F5C72CA2BA3C2E9571ED974256FCB2290CD6329DDAD99A3AE9D55DF8857CF1D04FBCF445O4eBL"/>
  </hyperlinks>
  <pageMargins left="0.70866141732283472" right="0.70866141732283472" top="0.74803149606299213" bottom="0.74803149606299213" header="0.31496062992125984" footer="0.31496062992125984"/>
  <pageSetup paperSize="9" scale="2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Приложение 1</vt:lpstr>
      <vt:lpstr>Приложение 2.</vt:lpstr>
      <vt:lpstr>Приложение 3</vt:lpstr>
      <vt:lpstr>Приложение 5</vt:lpstr>
      <vt:lpstr>Приложение 4</vt:lpstr>
      <vt:lpstr>Приложение 6 </vt:lpstr>
      <vt:lpstr>Приложение 7</vt:lpstr>
      <vt:lpstr>Сведения МТБ</vt:lpstr>
      <vt:lpstr>'Сведения МТБ'!_Par90</vt:lpstr>
      <vt:lpstr>'Приложение 1'!Область_печати</vt:lpstr>
      <vt:lpstr>'Приложение 5'!Область_печати</vt:lpstr>
      <vt:lpstr>'Приложение 6 '!Область_печати</vt:lpstr>
      <vt:lpstr>'Приложение 7'!Область_печати</vt:lpstr>
      <vt:lpstr>'Сведения МТБ'!Область_печати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ДЕПАРТАМЕНТ</dc:title>
  <dc:creator>valent</dc:creator>
  <cp:lastModifiedBy>Veconom</cp:lastModifiedBy>
  <cp:lastPrinted>2025-02-24T08:05:59Z</cp:lastPrinted>
  <dcterms:created xsi:type="dcterms:W3CDTF">2021-02-16T14:56:49Z</dcterms:created>
  <dcterms:modified xsi:type="dcterms:W3CDTF">2025-02-24T08:45:15Z</dcterms:modified>
</cp:coreProperties>
</file>